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workbookProtection workbookAlgorithmName="SHA-512" workbookHashValue="IySw2Ede/ePUgugKyozrPw7PFz4dm/UxyFTKkJn4uwjaAUyLOSl1qPEvM4EjHaVbA8IZUsxj1alJYBNa3w4bIg==" workbookSaltValue="2qv+cAKN0bXX6YmZsJ2i6w==" workbookSpinCount="100000" lockStructure="1"/>
  <bookViews>
    <workbookView xWindow="-105" yWindow="-105" windowWidth="23250" windowHeight="12450" firstSheet="1" activeTab="2"/>
  </bookViews>
  <sheets>
    <sheet name="Bearing+Double Shear" sheetId="1" r:id="rId1"/>
    <sheet name="Channals" sheetId="2" r:id="rId2"/>
    <sheet name="Tensile" sheetId="3" r:id="rId3"/>
    <sheet name="Ref" sheetId="4" state="hidden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jT/91xd7tJNV0LKlUouXzMS+kwCw=="/>
    </ext>
  </extLst>
</workbook>
</file>

<file path=xl/calcChain.xml><?xml version="1.0" encoding="utf-8"?>
<calcChain xmlns="http://schemas.openxmlformats.org/spreadsheetml/2006/main">
  <c r="L4" i="2" l="1"/>
  <c r="L4" i="1"/>
  <c r="J4" i="3"/>
  <c r="B24" i="3"/>
  <c r="G15" i="3"/>
  <c r="G11" i="3"/>
  <c r="G19" i="3" s="1"/>
  <c r="G20" i="3" s="1"/>
  <c r="I21" i="3" s="1"/>
  <c r="G9" i="3"/>
  <c r="G8" i="3"/>
  <c r="B35" i="2"/>
  <c r="G32" i="2"/>
  <c r="G22" i="2"/>
  <c r="I22" i="2" s="1"/>
  <c r="C22" i="2"/>
  <c r="D22" i="2" s="1"/>
  <c r="G19" i="2"/>
  <c r="F19" i="2" s="1"/>
  <c r="C19" i="2"/>
  <c r="G15" i="2"/>
  <c r="G24" i="2" s="1"/>
  <c r="G11" i="2"/>
  <c r="G29" i="2" s="1"/>
  <c r="G9" i="2"/>
  <c r="I28" i="2" s="1"/>
  <c r="G8" i="2"/>
  <c r="B34" i="1"/>
  <c r="G22" i="1"/>
  <c r="F22" i="1" s="1"/>
  <c r="C22" i="1"/>
  <c r="G19" i="1"/>
  <c r="F19" i="1" s="1"/>
  <c r="C19" i="1"/>
  <c r="D19" i="1" s="1"/>
  <c r="G15" i="1"/>
  <c r="G23" i="1" s="1"/>
  <c r="G11" i="1"/>
  <c r="G29" i="1" s="1"/>
  <c r="G9" i="1"/>
  <c r="I28" i="1" s="1"/>
  <c r="G8" i="1"/>
  <c r="I19" i="2" l="1"/>
  <c r="F22" i="2"/>
  <c r="I23" i="1"/>
  <c r="G24" i="1"/>
  <c r="I24" i="1" s="1"/>
  <c r="I22" i="1"/>
  <c r="D22" i="1"/>
  <c r="G28" i="1"/>
  <c r="D19" i="2"/>
  <c r="G23" i="2"/>
  <c r="I19" i="1"/>
  <c r="G28" i="2" l="1"/>
  <c r="I23" i="2"/>
  <c r="L28" i="1"/>
  <c r="K28" i="1"/>
  <c r="H28" i="1"/>
  <c r="G30" i="1"/>
  <c r="I31" i="1" s="1"/>
  <c r="I24" i="2"/>
  <c r="L29" i="1"/>
  <c r="G30" i="2" l="1"/>
  <c r="I31" i="2" s="1"/>
  <c r="H28" i="2"/>
  <c r="L28" i="2"/>
  <c r="K28" i="2"/>
  <c r="L29" i="2"/>
</calcChain>
</file>

<file path=xl/sharedStrings.xml><?xml version="1.0" encoding="utf-8"?>
<sst xmlns="http://schemas.openxmlformats.org/spreadsheetml/2006/main" count="177" uniqueCount="88">
  <si>
    <t>Member</t>
  </si>
  <si>
    <t>Owner</t>
  </si>
  <si>
    <t>Project</t>
  </si>
  <si>
    <t>Engineer</t>
  </si>
  <si>
    <t>Location</t>
  </si>
  <si>
    <t>Date</t>
  </si>
  <si>
    <t>หมายเหตุ: กรอก/เลือกค่าบริเวณช่องสีเหลือง</t>
  </si>
  <si>
    <t>MATERIAL PROPERTIES</t>
  </si>
  <si>
    <t>Grade of Steel</t>
  </si>
  <si>
    <t>ASTM A36</t>
  </si>
  <si>
    <r>
      <rPr>
        <sz val="11"/>
        <color theme="1"/>
        <rFont val="Calibri"/>
        <family val="2"/>
      </rPr>
      <t xml:space="preserve">    Yield Strength, F</t>
    </r>
    <r>
      <rPr>
        <vertAlign val="subscript"/>
        <sz val="11"/>
        <color theme="1"/>
        <rFont val="Calibri"/>
        <family val="2"/>
      </rPr>
      <t>y</t>
    </r>
  </si>
  <si>
    <t>ksc</t>
  </si>
  <si>
    <t>Grade of Bolt</t>
  </si>
  <si>
    <t>A325-X Bolts</t>
  </si>
  <si>
    <t>Note: N หมายถึง สลักเกลียวอยู่ในระนายเฉือน, X หมายถึง สลักเกลียวไม่อยู่ในระนาบเฉือน</t>
  </si>
  <si>
    <r>
      <rPr>
        <sz val="11"/>
        <color theme="1"/>
        <rFont val="Calibri"/>
        <family val="2"/>
      </rPr>
      <t xml:space="preserve">    Shear Strength, F</t>
    </r>
    <r>
      <rPr>
        <vertAlign val="subscript"/>
        <sz val="11"/>
        <color theme="1"/>
        <rFont val="Calibri"/>
        <family val="2"/>
      </rPr>
      <t>nv</t>
    </r>
  </si>
  <si>
    <t>GEOMETRY</t>
  </si>
  <si>
    <t>mm</t>
  </si>
  <si>
    <t>Standard Hole Size, h</t>
  </si>
  <si>
    <t>Thickness, t</t>
  </si>
  <si>
    <t>cm</t>
  </si>
  <si>
    <r>
      <rPr>
        <sz val="11"/>
        <color theme="1"/>
        <rFont val="Calibri"/>
        <family val="2"/>
      </rPr>
      <t>Edge Distance, L</t>
    </r>
    <r>
      <rPr>
        <vertAlign val="subscript"/>
        <sz val="11"/>
        <color theme="1"/>
        <rFont val="Calibri"/>
        <family val="2"/>
      </rPr>
      <t>e</t>
    </r>
  </si>
  <si>
    <r>
      <rPr>
        <sz val="11"/>
        <color theme="1"/>
        <rFont val="Calibri"/>
        <family val="2"/>
      </rPr>
      <t>L</t>
    </r>
    <r>
      <rPr>
        <vertAlign val="subscript"/>
        <sz val="11"/>
        <color theme="1"/>
        <rFont val="Calibri"/>
        <family val="2"/>
      </rPr>
      <t>e,min</t>
    </r>
  </si>
  <si>
    <t>≤</t>
  </si>
  <si>
    <r>
      <rPr>
        <sz val="11"/>
        <color theme="1"/>
        <rFont val="Calibri"/>
        <family val="2"/>
      </rPr>
      <t>L</t>
    </r>
    <r>
      <rPr>
        <vertAlign val="subscript"/>
        <sz val="11"/>
        <color theme="1"/>
        <rFont val="Calibri"/>
        <family val="2"/>
      </rPr>
      <t>e</t>
    </r>
  </si>
  <si>
    <r>
      <rPr>
        <sz val="11"/>
        <color theme="1"/>
        <rFont val="Calibri"/>
        <family val="2"/>
      </rPr>
      <t>L</t>
    </r>
    <r>
      <rPr>
        <vertAlign val="subscript"/>
        <sz val="11"/>
        <color theme="1"/>
        <rFont val="Calibri"/>
        <family val="2"/>
      </rPr>
      <t>e,max</t>
    </r>
  </si>
  <si>
    <t>Spacing, S</t>
  </si>
  <si>
    <r>
      <rPr>
        <sz val="11"/>
        <color theme="1"/>
        <rFont val="Calibri"/>
        <family val="2"/>
      </rPr>
      <t>S</t>
    </r>
    <r>
      <rPr>
        <vertAlign val="subscript"/>
        <sz val="11"/>
        <color theme="1"/>
        <rFont val="Calibri"/>
        <family val="2"/>
      </rPr>
      <t>min</t>
    </r>
  </si>
  <si>
    <t>S</t>
  </si>
  <si>
    <r>
      <rPr>
        <sz val="11"/>
        <color theme="1"/>
        <rFont val="Calibri"/>
        <family val="2"/>
      </rPr>
      <t>S</t>
    </r>
    <r>
      <rPr>
        <vertAlign val="subscript"/>
        <sz val="11"/>
        <color theme="1"/>
        <rFont val="Calibri"/>
        <family val="2"/>
      </rPr>
      <t>max</t>
    </r>
  </si>
  <si>
    <r>
      <rPr>
        <sz val="11"/>
        <color theme="1"/>
        <rFont val="Calibri"/>
        <family val="2"/>
      </rPr>
      <t>L</t>
    </r>
    <r>
      <rPr>
        <vertAlign val="subscript"/>
        <sz val="11"/>
        <color theme="1"/>
        <rFont val="Calibri"/>
        <family val="2"/>
      </rPr>
      <t>c</t>
    </r>
    <r>
      <rPr>
        <sz val="11"/>
        <color theme="1"/>
        <rFont val="Calibri"/>
        <family val="2"/>
      </rPr>
      <t xml:space="preserve"> = L</t>
    </r>
    <r>
      <rPr>
        <vertAlign val="subscript"/>
        <sz val="11"/>
        <color theme="1"/>
        <rFont val="Calibri"/>
        <family val="2"/>
      </rPr>
      <t>e</t>
    </r>
    <r>
      <rPr>
        <sz val="11"/>
        <color theme="1"/>
        <rFont val="Calibri"/>
        <family val="2"/>
      </rPr>
      <t>-h/2</t>
    </r>
  </si>
  <si>
    <r>
      <rPr>
        <sz val="11"/>
        <color theme="1"/>
        <rFont val="Calibri"/>
        <family val="2"/>
      </rPr>
      <t>L</t>
    </r>
    <r>
      <rPr>
        <vertAlign val="subscript"/>
        <sz val="11"/>
        <color theme="1"/>
        <rFont val="Calibri"/>
        <family val="2"/>
      </rPr>
      <t>c</t>
    </r>
    <r>
      <rPr>
        <sz val="11"/>
        <color theme="1"/>
        <rFont val="Calibri"/>
        <family val="2"/>
      </rPr>
      <t xml:space="preserve"> = S-h</t>
    </r>
  </si>
  <si>
    <t>DESIGN (ASD)</t>
  </si>
  <si>
    <t>kg</t>
  </si>
  <si>
    <r>
      <rPr>
        <sz val="11"/>
        <color theme="1"/>
        <rFont val="Calibri"/>
        <family val="2"/>
      </rPr>
      <t>Bearing Strength of a Single Bolt, R</t>
    </r>
    <r>
      <rPr>
        <vertAlign val="subscript"/>
        <sz val="11"/>
        <color theme="1"/>
        <rFont val="Calibri"/>
        <family val="2"/>
      </rPr>
      <t>n</t>
    </r>
  </si>
  <si>
    <r>
      <rPr>
        <sz val="11"/>
        <color theme="1"/>
        <rFont val="Calibri"/>
        <family val="2"/>
      </rPr>
      <t>Double Shear Strength of a Single Bolt, R</t>
    </r>
    <r>
      <rPr>
        <vertAlign val="subscript"/>
        <sz val="11"/>
        <color theme="1"/>
        <rFont val="Calibri"/>
        <family val="2"/>
      </rPr>
      <t>n</t>
    </r>
  </si>
  <si>
    <t>Number of Bolts are required, N</t>
  </si>
  <si>
    <t>Bolts</t>
  </si>
  <si>
    <t>Choose to use the number of bolts</t>
  </si>
  <si>
    <t>SUMMARY</t>
  </si>
  <si>
    <r>
      <rPr>
        <sz val="11"/>
        <color theme="1"/>
        <rFont val="Calibri"/>
        <family val="2"/>
      </rPr>
      <t xml:space="preserve">    Yield Strength, F</t>
    </r>
    <r>
      <rPr>
        <vertAlign val="subscript"/>
        <sz val="11"/>
        <color theme="1"/>
        <rFont val="Calibri"/>
        <family val="2"/>
      </rPr>
      <t>y</t>
    </r>
  </si>
  <si>
    <t>A325-N Bolts</t>
  </si>
  <si>
    <r>
      <rPr>
        <sz val="11"/>
        <color theme="1"/>
        <rFont val="Calibri"/>
        <family val="2"/>
      </rPr>
      <t xml:space="preserve">    Shear Strength, F</t>
    </r>
    <r>
      <rPr>
        <vertAlign val="subscript"/>
        <sz val="11"/>
        <color theme="1"/>
        <rFont val="Calibri"/>
        <family val="2"/>
      </rPr>
      <t>nv</t>
    </r>
  </si>
  <si>
    <r>
      <rPr>
        <sz val="11"/>
        <color theme="1"/>
        <rFont val="Calibri"/>
        <family val="2"/>
      </rPr>
      <t>Edge Distance, L</t>
    </r>
    <r>
      <rPr>
        <vertAlign val="subscript"/>
        <sz val="11"/>
        <color rgb="FF000000"/>
        <rFont val="Calibri"/>
        <family val="2"/>
      </rPr>
      <t>e</t>
    </r>
    <r>
      <rPr>
        <sz val="11"/>
        <color theme="1"/>
        <rFont val="Calibri"/>
        <family val="2"/>
      </rPr>
      <t xml:space="preserve"> </t>
    </r>
  </si>
  <si>
    <r>
      <rPr>
        <sz val="11"/>
        <color theme="1"/>
        <rFont val="Calibri"/>
        <family val="2"/>
      </rPr>
      <t>L</t>
    </r>
    <r>
      <rPr>
        <vertAlign val="subscript"/>
        <sz val="11"/>
        <color rgb="FF000000"/>
        <rFont val="Calibri"/>
        <family val="2"/>
      </rPr>
      <t>e,min</t>
    </r>
  </si>
  <si>
    <r>
      <rPr>
        <sz val="11"/>
        <color theme="1"/>
        <rFont val="Calibri"/>
        <family val="2"/>
      </rPr>
      <t>L</t>
    </r>
    <r>
      <rPr>
        <vertAlign val="subscript"/>
        <sz val="11"/>
        <color rgb="FF000000"/>
        <rFont val="Calibri"/>
        <family val="2"/>
      </rPr>
      <t>e</t>
    </r>
  </si>
  <si>
    <r>
      <rPr>
        <sz val="11"/>
        <color theme="1"/>
        <rFont val="Calibri"/>
        <family val="2"/>
      </rPr>
      <t>L</t>
    </r>
    <r>
      <rPr>
        <vertAlign val="subscript"/>
        <sz val="11"/>
        <color rgb="FF000000"/>
        <rFont val="Calibri"/>
        <family val="2"/>
      </rPr>
      <t>e,max</t>
    </r>
  </si>
  <si>
    <r>
      <rPr>
        <sz val="11"/>
        <color theme="1"/>
        <rFont val="Calibri"/>
        <family val="2"/>
      </rPr>
      <t>S</t>
    </r>
    <r>
      <rPr>
        <vertAlign val="subscript"/>
        <sz val="11"/>
        <color rgb="FF000000"/>
        <rFont val="Calibri"/>
        <family val="2"/>
      </rPr>
      <t>min</t>
    </r>
  </si>
  <si>
    <r>
      <rPr>
        <sz val="11"/>
        <color theme="1"/>
        <rFont val="Calibri"/>
        <family val="2"/>
      </rPr>
      <t>S</t>
    </r>
    <r>
      <rPr>
        <vertAlign val="subscript"/>
        <sz val="11"/>
        <color rgb="FF000000"/>
        <rFont val="Calibri"/>
        <family val="2"/>
      </rPr>
      <t>max</t>
    </r>
  </si>
  <si>
    <r>
      <rPr>
        <sz val="11"/>
        <color theme="1"/>
        <rFont val="Calibri"/>
        <family val="2"/>
      </rPr>
      <t>L</t>
    </r>
    <r>
      <rPr>
        <vertAlign val="subscript"/>
        <sz val="11"/>
        <color rgb="FF000000"/>
        <rFont val="Calibri"/>
        <family val="2"/>
      </rPr>
      <t>c</t>
    </r>
    <r>
      <rPr>
        <sz val="11"/>
        <color theme="1"/>
        <rFont val="Calibri"/>
        <family val="2"/>
      </rPr>
      <t xml:space="preserve"> = L</t>
    </r>
    <r>
      <rPr>
        <vertAlign val="subscript"/>
        <sz val="11"/>
        <color rgb="FF000000"/>
        <rFont val="Calibri"/>
        <family val="2"/>
      </rPr>
      <t>e</t>
    </r>
    <r>
      <rPr>
        <sz val="11"/>
        <color theme="1"/>
        <rFont val="Calibri"/>
        <family val="2"/>
      </rPr>
      <t>-h/2</t>
    </r>
  </si>
  <si>
    <r>
      <rPr>
        <sz val="11"/>
        <color theme="1"/>
        <rFont val="Calibri"/>
        <family val="2"/>
      </rPr>
      <t>L</t>
    </r>
    <r>
      <rPr>
        <vertAlign val="subscript"/>
        <sz val="11"/>
        <color rgb="FF000000"/>
        <rFont val="Calibri"/>
        <family val="2"/>
      </rPr>
      <t>c</t>
    </r>
    <r>
      <rPr>
        <sz val="11"/>
        <color theme="1"/>
        <rFont val="Calibri"/>
        <family val="2"/>
      </rPr>
      <t xml:space="preserve"> = S-h</t>
    </r>
  </si>
  <si>
    <r>
      <rPr>
        <sz val="11"/>
        <color theme="1"/>
        <rFont val="Calibri"/>
        <family val="2"/>
      </rPr>
      <t>Bearing Strength of a Single Bolt, R</t>
    </r>
    <r>
      <rPr>
        <vertAlign val="subscript"/>
        <sz val="11"/>
        <color rgb="FF000000"/>
        <rFont val="Calibri"/>
        <family val="2"/>
      </rPr>
      <t>n</t>
    </r>
  </si>
  <si>
    <r>
      <rPr>
        <sz val="11"/>
        <color theme="1"/>
        <rFont val="Calibri"/>
        <family val="2"/>
      </rPr>
      <t>Shear Strength of a Single Bolt, R</t>
    </r>
    <r>
      <rPr>
        <vertAlign val="subscript"/>
        <sz val="11"/>
        <color rgb="FF000000"/>
        <rFont val="Calibri"/>
        <family val="2"/>
      </rPr>
      <t>n</t>
    </r>
  </si>
  <si>
    <t>Length, L</t>
  </si>
  <si>
    <r>
      <rPr>
        <sz val="11"/>
        <color theme="1"/>
        <rFont val="Calibri"/>
        <family val="2"/>
      </rPr>
      <t xml:space="preserve">    Yield Strength, F</t>
    </r>
    <r>
      <rPr>
        <vertAlign val="subscript"/>
        <sz val="11"/>
        <color theme="1"/>
        <rFont val="Calibri"/>
        <family val="2"/>
      </rPr>
      <t>y</t>
    </r>
  </si>
  <si>
    <t>A490-X Bolts</t>
  </si>
  <si>
    <r>
      <rPr>
        <sz val="11"/>
        <color theme="1"/>
        <rFont val="Calibri"/>
        <family val="2"/>
      </rPr>
      <t xml:space="preserve">    Shear Strength, F</t>
    </r>
    <r>
      <rPr>
        <vertAlign val="subscript"/>
        <sz val="11"/>
        <color theme="1"/>
        <rFont val="Calibri"/>
        <family val="2"/>
      </rPr>
      <t>nv</t>
    </r>
  </si>
  <si>
    <r>
      <rPr>
        <sz val="11"/>
        <color theme="1"/>
        <rFont val="Calibri"/>
        <family val="2"/>
      </rPr>
      <t>T</t>
    </r>
    <r>
      <rPr>
        <vertAlign val="subscript"/>
        <sz val="11"/>
        <color theme="1"/>
        <rFont val="Calibri"/>
        <family val="2"/>
      </rPr>
      <t>a</t>
    </r>
  </si>
  <si>
    <r>
      <rPr>
        <sz val="11"/>
        <color theme="1"/>
        <rFont val="Calibri"/>
        <family val="2"/>
      </rPr>
      <t>Tensile Strength of a Single Bolt, R</t>
    </r>
    <r>
      <rPr>
        <vertAlign val="subscript"/>
        <sz val="11"/>
        <color theme="1"/>
        <rFont val="Calibri"/>
        <family val="2"/>
      </rPr>
      <t>n</t>
    </r>
  </si>
  <si>
    <t>คุณสมบัติของเหล็กโครงสร้าง</t>
  </si>
  <si>
    <t>กำลังที่ใช้ออกแบบของอุปกรณ์ยึด(สลักเกลียว)</t>
  </si>
  <si>
    <t>ประเภทและชนิดของเหล็ก</t>
  </si>
  <si>
    <t>Yield Strength, Fy (ksc)</t>
  </si>
  <si>
    <t>Ultimate tensile strength, Fu (ksc)</t>
  </si>
  <si>
    <t>ชนิดของสลักเกลียว</t>
  </si>
  <si>
    <t>กำลังรับแรงดึง, Fnt (ksc)</t>
  </si>
  <si>
    <t>กำลังรับแรงเฉือน, Fnv (ksc)</t>
  </si>
  <si>
    <t>A307 Bolts</t>
  </si>
  <si>
    <t>ASTM A529</t>
  </si>
  <si>
    <t>ASTM A411 (Fy=2900 ksc)</t>
  </si>
  <si>
    <t>ASTM A411 (Fy=3250 ksc)</t>
  </si>
  <si>
    <t>A490-N Bolts</t>
  </si>
  <si>
    <t>ASTM A411 (Fy=3450 ksc)</t>
  </si>
  <si>
    <t>ASTM A572 (Fy=2900 ksc)</t>
  </si>
  <si>
    <t>ASTM A572 (Fy=3450 ksc)</t>
  </si>
  <si>
    <t>ASTM A572 (Fy=4150 ksc)</t>
  </si>
  <si>
    <t>ASTM A572 (Fy=4500 ksc)</t>
  </si>
  <si>
    <t>ASTM A242 (Fy=2900 ksc)</t>
  </si>
  <si>
    <t>ASTM A242 (Fy=3150 ksc)</t>
  </si>
  <si>
    <t>ASTM A242 (Fy=3450 ksc)</t>
  </si>
  <si>
    <t>ASTM A588 (Fy=2900 ksc)</t>
  </si>
  <si>
    <t>ASTM A588 (Fy=3150 ksc)</t>
  </si>
  <si>
    <t>ASTM A588 (Fy=3450 ksc)</t>
  </si>
  <si>
    <t>ASTM A514 (Fy=6200 ksc)</t>
  </si>
  <si>
    <t>ASTM A514 (Fy=6900 ksc)</t>
  </si>
  <si>
    <r>
      <t xml:space="preserve">    Ultimate Tensile Strength, F</t>
    </r>
    <r>
      <rPr>
        <vertAlign val="subscript"/>
        <sz val="11"/>
        <color theme="1"/>
        <rFont val="Calibri"/>
        <family val="2"/>
      </rPr>
      <t>u</t>
    </r>
  </si>
  <si>
    <r>
      <t>P</t>
    </r>
    <r>
      <rPr>
        <vertAlign val="subscript"/>
        <sz val="11"/>
        <color theme="1"/>
        <rFont val="Calibri"/>
        <family val="2"/>
      </rPr>
      <t>a</t>
    </r>
  </si>
  <si>
    <t>Bolt Diameter,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</si>
</sst>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409]d\-mmm\-yyyy;@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8"/>
      <color rgb="FF000000"/>
      <name val="Calibri"/>
      <family val="2"/>
    </font>
    <font>
      <sz val="11"/>
      <color rgb="FFFF0000"/>
      <name val="Calibri"/>
      <family val="2"/>
    </font>
    <font>
      <vertAlign val="subscript"/>
      <sz val="11"/>
      <color theme="1"/>
      <name val="Calibri"/>
      <family val="2"/>
    </font>
    <font>
      <vertAlign val="subscript"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EF2CB"/>
        <bgColor rgb="FFFEF2CB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theme="2"/>
        <bgColor indexed="64"/>
      </patternFill>
    </fill>
    <fill>
      <patternFill patternType="solid">
        <fgColor theme="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2CC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/>
    <xf numFmtId="0" fontId="1" fillId="2" borderId="5" xfId="0" applyFont="1" applyFill="1" applyBorder="1"/>
    <xf numFmtId="0" fontId="1" fillId="2" borderId="13" xfId="0" applyFont="1" applyFill="1" applyBorder="1"/>
    <xf numFmtId="0" fontId="1" fillId="2" borderId="18" xfId="0" applyFont="1" applyFill="1" applyBorder="1" applyAlignment="1">
      <alignment horizontal="center"/>
    </xf>
    <xf numFmtId="0" fontId="1" fillId="2" borderId="18" xfId="0" applyFont="1" applyFill="1" applyBorder="1"/>
    <xf numFmtId="0" fontId="1" fillId="2" borderId="19" xfId="0" applyFont="1" applyFill="1" applyBorder="1"/>
    <xf numFmtId="3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1" xfId="0" applyFont="1" applyFill="1" applyBorder="1"/>
    <xf numFmtId="0" fontId="5" fillId="0" borderId="0" xfId="0" applyFont="1"/>
    <xf numFmtId="3" fontId="1" fillId="2" borderId="12" xfId="0" applyNumberFormat="1" applyFont="1" applyFill="1" applyBorder="1"/>
    <xf numFmtId="0" fontId="1" fillId="2" borderId="12" xfId="0" applyFont="1" applyFill="1" applyBorder="1"/>
    <xf numFmtId="0" fontId="1" fillId="2" borderId="12" xfId="0" applyFont="1" applyFill="1" applyBorder="1" applyAlignment="1">
      <alignment horizontal="center"/>
    </xf>
    <xf numFmtId="0" fontId="1" fillId="2" borderId="23" xfId="0" applyFont="1" applyFill="1" applyBorder="1"/>
    <xf numFmtId="0" fontId="1" fillId="3" borderId="1" xfId="0" applyFont="1" applyFill="1" applyBorder="1"/>
    <xf numFmtId="0" fontId="1" fillId="2" borderId="6" xfId="0" applyFont="1" applyFill="1" applyBorder="1"/>
    <xf numFmtId="0" fontId="1" fillId="2" borderId="6" xfId="0" applyFont="1" applyFill="1" applyBorder="1" applyAlignment="1">
      <alignment horizontal="left"/>
    </xf>
    <xf numFmtId="2" fontId="1" fillId="2" borderId="1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2" fontId="1" fillId="2" borderId="1" xfId="0" applyNumberFormat="1" applyFont="1" applyFill="1" applyBorder="1"/>
    <xf numFmtId="2" fontId="1" fillId="2" borderId="12" xfId="0" applyNumberFormat="1" applyFont="1" applyFill="1" applyBorder="1"/>
    <xf numFmtId="0" fontId="1" fillId="2" borderId="25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4" fontId="1" fillId="3" borderId="1" xfId="0" applyNumberFormat="1" applyFont="1" applyFill="1" applyBorder="1"/>
    <xf numFmtId="4" fontId="1" fillId="2" borderId="1" xfId="0" applyNumberFormat="1" applyFont="1" applyFill="1" applyBorder="1"/>
    <xf numFmtId="4" fontId="1" fillId="2" borderId="1" xfId="0" applyNumberFormat="1" applyFont="1" applyFill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0" fontId="1" fillId="3" borderId="30" xfId="0" applyFont="1" applyFill="1" applyBorder="1"/>
    <xf numFmtId="0" fontId="1" fillId="2" borderId="30" xfId="0" applyFont="1" applyFill="1" applyBorder="1"/>
    <xf numFmtId="0" fontId="1" fillId="2" borderId="31" xfId="0" applyFont="1" applyFill="1" applyBorder="1"/>
    <xf numFmtId="0" fontId="1" fillId="2" borderId="9" xfId="0" applyFont="1" applyFill="1" applyBorder="1"/>
    <xf numFmtId="0" fontId="1" fillId="0" borderId="32" xfId="0" applyFont="1" applyBorder="1"/>
    <xf numFmtId="0" fontId="1" fillId="0" borderId="0" xfId="0" applyFont="1"/>
    <xf numFmtId="12" fontId="1" fillId="0" borderId="0" xfId="0" applyNumberFormat="1" applyFont="1"/>
    <xf numFmtId="0" fontId="1" fillId="2" borderId="24" xfId="0" applyFont="1" applyFill="1" applyBorder="1" applyAlignment="1">
      <alignment horizontal="center"/>
    </xf>
    <xf numFmtId="0" fontId="1" fillId="6" borderId="1" xfId="0" applyFont="1" applyFill="1" applyBorder="1"/>
    <xf numFmtId="0" fontId="1" fillId="7" borderId="1" xfId="0" applyFont="1" applyFill="1" applyBorder="1"/>
    <xf numFmtId="0" fontId="4" fillId="6" borderId="1" xfId="0" applyFont="1" applyFill="1" applyBorder="1"/>
    <xf numFmtId="0" fontId="4" fillId="6" borderId="1" xfId="0" applyFont="1" applyFill="1" applyBorder="1" applyAlignment="1">
      <alignment horizontal="right"/>
    </xf>
    <xf numFmtId="0" fontId="2" fillId="7" borderId="2" xfId="0" applyFont="1" applyFill="1" applyBorder="1"/>
    <xf numFmtId="0" fontId="1" fillId="7" borderId="5" xfId="0" applyFont="1" applyFill="1" applyBorder="1"/>
    <xf numFmtId="0" fontId="1" fillId="7" borderId="13" xfId="0" applyFont="1" applyFill="1" applyBorder="1"/>
    <xf numFmtId="0" fontId="0" fillId="8" borderId="0" xfId="0" applyFill="1"/>
    <xf numFmtId="0" fontId="0" fillId="8" borderId="34" xfId="0" applyFill="1" applyBorder="1"/>
    <xf numFmtId="0" fontId="11" fillId="8" borderId="35" xfId="0" applyFont="1" applyFill="1" applyBorder="1"/>
    <xf numFmtId="0" fontId="0" fillId="8" borderId="0" xfId="0" applyFill="1" applyAlignment="1">
      <alignment vertical="center"/>
    </xf>
    <xf numFmtId="0" fontId="0" fillId="8" borderId="40" xfId="0" applyFill="1" applyBorder="1"/>
    <xf numFmtId="0" fontId="11" fillId="8" borderId="0" xfId="0" applyFont="1" applyFill="1"/>
    <xf numFmtId="0" fontId="0" fillId="8" borderId="37" xfId="0" applyFill="1" applyBorder="1"/>
    <xf numFmtId="0" fontId="11" fillId="8" borderId="38" xfId="0" applyFont="1" applyFill="1" applyBorder="1"/>
    <xf numFmtId="14" fontId="0" fillId="8" borderId="0" xfId="0" applyNumberFormat="1" applyFill="1" applyAlignment="1">
      <alignment vertical="center"/>
    </xf>
    <xf numFmtId="0" fontId="1" fillId="3" borderId="1" xfId="0" applyFont="1" applyFill="1" applyBorder="1" applyProtection="1">
      <protection locked="0"/>
    </xf>
    <xf numFmtId="3" fontId="1" fillId="3" borderId="1" xfId="0" applyNumberFormat="1" applyFont="1" applyFill="1" applyBorder="1" applyProtection="1">
      <protection locked="0"/>
    </xf>
    <xf numFmtId="0" fontId="1" fillId="3" borderId="30" xfId="0" applyFont="1" applyFill="1" applyBorder="1" applyProtection="1">
      <protection locked="0"/>
    </xf>
    <xf numFmtId="0" fontId="1" fillId="5" borderId="1" xfId="0" applyFont="1" applyFill="1" applyBorder="1" applyProtection="1">
      <protection locked="0"/>
    </xf>
    <xf numFmtId="2" fontId="1" fillId="5" borderId="1" xfId="0" applyNumberFormat="1" applyFont="1" applyFill="1" applyBorder="1" applyAlignment="1" applyProtection="1">
      <alignment horizontal="center"/>
      <protection locked="0"/>
    </xf>
    <xf numFmtId="1" fontId="1" fillId="3" borderId="1" xfId="0" applyNumberFormat="1" applyFont="1" applyFill="1" applyBorder="1" applyProtection="1">
      <protection locked="0"/>
    </xf>
    <xf numFmtId="0" fontId="1" fillId="5" borderId="5" xfId="0" applyFont="1" applyFill="1" applyBorder="1" applyProtection="1">
      <protection locked="0"/>
    </xf>
    <xf numFmtId="0" fontId="1" fillId="4" borderId="1" xfId="0" applyFont="1" applyFill="1" applyBorder="1" applyProtection="1">
      <protection hidden="1"/>
    </xf>
    <xf numFmtId="0" fontId="1" fillId="0" borderId="12" xfId="0" applyFont="1" applyBorder="1" applyProtection="1">
      <protection hidden="1"/>
    </xf>
    <xf numFmtId="0" fontId="1" fillId="4" borderId="12" xfId="0" applyFont="1" applyFill="1" applyBorder="1" applyProtection="1">
      <protection hidden="1"/>
    </xf>
    <xf numFmtId="0" fontId="1" fillId="4" borderId="23" xfId="0" applyFont="1" applyFill="1" applyBorder="1" applyProtection="1">
      <protection hidden="1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2" borderId="1" xfId="0" applyFont="1" applyFill="1" applyBorder="1" applyProtection="1">
      <protection hidden="1"/>
    </xf>
    <xf numFmtId="0" fontId="2" fillId="2" borderId="2" xfId="0" applyFont="1" applyFill="1" applyBorder="1" applyProtection="1">
      <protection hidden="1"/>
    </xf>
    <xf numFmtId="0" fontId="1" fillId="2" borderId="5" xfId="0" applyFont="1" applyFill="1" applyBorder="1" applyProtection="1">
      <protection hidden="1"/>
    </xf>
    <xf numFmtId="0" fontId="1" fillId="2" borderId="13" xfId="0" applyFont="1" applyFill="1" applyBorder="1" applyProtection="1">
      <protection hidden="1"/>
    </xf>
    <xf numFmtId="0" fontId="1" fillId="4" borderId="9" xfId="0" applyFont="1" applyFill="1" applyBorder="1" applyProtection="1">
      <protection hidden="1"/>
    </xf>
    <xf numFmtId="0" fontId="1" fillId="0" borderId="32" xfId="0" applyFont="1" applyBorder="1" applyProtection="1">
      <protection hidden="1"/>
    </xf>
    <xf numFmtId="0" fontId="1" fillId="4" borderId="5" xfId="0" applyFont="1" applyFill="1" applyBorder="1" applyProtection="1">
      <protection hidden="1"/>
    </xf>
    <xf numFmtId="0" fontId="1" fillId="4" borderId="13" xfId="0" applyFont="1" applyFill="1" applyBorder="1" applyProtection="1">
      <protection hidden="1"/>
    </xf>
    <xf numFmtId="4" fontId="1" fillId="4" borderId="1" xfId="0" applyNumberFormat="1" applyFont="1" applyFill="1" applyBorder="1" applyProtection="1">
      <protection hidden="1"/>
    </xf>
    <xf numFmtId="0" fontId="1" fillId="2" borderId="1" xfId="0" applyFont="1" applyFill="1" applyBorder="1" applyAlignment="1" applyProtection="1">
      <alignment horizontal="left"/>
      <protection hidden="1"/>
    </xf>
    <xf numFmtId="4" fontId="1" fillId="4" borderId="1" xfId="0" applyNumberFormat="1" applyFont="1" applyFill="1" applyBorder="1" applyAlignment="1" applyProtection="1">
      <alignment horizontal="left"/>
      <protection hidden="1"/>
    </xf>
    <xf numFmtId="0" fontId="1" fillId="4" borderId="1" xfId="0" applyFont="1" applyFill="1" applyBorder="1" applyAlignment="1" applyProtection="1">
      <alignment horizontal="left"/>
      <protection hidden="1"/>
    </xf>
    <xf numFmtId="0" fontId="1" fillId="4" borderId="24" xfId="0" applyFont="1" applyFill="1" applyBorder="1" applyAlignment="1" applyProtection="1">
      <alignment horizontal="center"/>
      <protection hidden="1"/>
    </xf>
    <xf numFmtId="0" fontId="1" fillId="4" borderId="21" xfId="0" applyFont="1" applyFill="1" applyBorder="1" applyProtection="1">
      <protection hidden="1"/>
    </xf>
    <xf numFmtId="0" fontId="1" fillId="4" borderId="26" xfId="0" applyFont="1" applyFill="1" applyBorder="1" applyAlignment="1" applyProtection="1">
      <alignment horizontal="left"/>
      <protection hidden="1"/>
    </xf>
    <xf numFmtId="2" fontId="1" fillId="4" borderId="1" xfId="0" applyNumberFormat="1" applyFont="1" applyFill="1" applyBorder="1" applyProtection="1">
      <protection hidden="1"/>
    </xf>
    <xf numFmtId="2" fontId="1" fillId="4" borderId="12" xfId="0" applyNumberFormat="1" applyFont="1" applyFill="1" applyBorder="1" applyProtection="1">
      <protection hidden="1"/>
    </xf>
    <xf numFmtId="0" fontId="1" fillId="4" borderId="25" xfId="0" applyFont="1" applyFill="1" applyBorder="1" applyAlignment="1" applyProtection="1">
      <alignment horizontal="left"/>
      <protection hidden="1"/>
    </xf>
    <xf numFmtId="0" fontId="1" fillId="4" borderId="12" xfId="0" applyFont="1" applyFill="1" applyBorder="1" applyAlignment="1" applyProtection="1">
      <alignment horizontal="left"/>
      <protection hidden="1"/>
    </xf>
    <xf numFmtId="0" fontId="6" fillId="4" borderId="2" xfId="0" applyFont="1" applyFill="1" applyBorder="1" applyProtection="1">
      <protection hidden="1"/>
    </xf>
    <xf numFmtId="0" fontId="1" fillId="4" borderId="5" xfId="0" applyFont="1" applyFill="1" applyBorder="1" applyAlignment="1" applyProtection="1">
      <alignment horizontal="left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2" fontId="1" fillId="4" borderId="1" xfId="0" applyNumberFormat="1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left"/>
      <protection hidden="1"/>
    </xf>
    <xf numFmtId="0" fontId="1" fillId="4" borderId="6" xfId="0" applyFont="1" applyFill="1" applyBorder="1" applyProtection="1"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9" borderId="1" xfId="0" applyFont="1" applyFill="1" applyBorder="1" applyProtection="1">
      <protection hidden="1"/>
    </xf>
    <xf numFmtId="3" fontId="1" fillId="4" borderId="12" xfId="0" applyNumberFormat="1" applyFont="1" applyFill="1" applyBorder="1" applyProtection="1">
      <protection hidden="1"/>
    </xf>
    <xf numFmtId="0" fontId="1" fillId="4" borderId="12" xfId="0" applyFont="1" applyFill="1" applyBorder="1" applyAlignment="1" applyProtection="1">
      <alignment horizontal="center"/>
      <protection hidden="1"/>
    </xf>
    <xf numFmtId="0" fontId="1" fillId="4" borderId="18" xfId="0" applyFont="1" applyFill="1" applyBorder="1" applyAlignment="1" applyProtection="1">
      <alignment horizontal="center"/>
      <protection hidden="1"/>
    </xf>
    <xf numFmtId="0" fontId="1" fillId="4" borderId="18" xfId="0" applyFont="1" applyFill="1" applyBorder="1" applyProtection="1">
      <protection hidden="1"/>
    </xf>
    <xf numFmtId="0" fontId="1" fillId="4" borderId="19" xfId="0" applyFont="1" applyFill="1" applyBorder="1" applyProtection="1">
      <protection hidden="1"/>
    </xf>
    <xf numFmtId="0" fontId="5" fillId="0" borderId="0" xfId="0" applyFont="1" applyProtection="1">
      <protection hidden="1"/>
    </xf>
    <xf numFmtId="3" fontId="1" fillId="4" borderId="1" xfId="0" applyNumberFormat="1" applyFont="1" applyFill="1" applyBorder="1" applyProtection="1">
      <protection hidden="1"/>
    </xf>
    <xf numFmtId="0" fontId="8" fillId="4" borderId="1" xfId="0" applyFont="1" applyFill="1" applyBorder="1" applyAlignment="1" applyProtection="1">
      <alignment horizontal="center"/>
      <protection hidden="1"/>
    </xf>
    <xf numFmtId="0" fontId="8" fillId="4" borderId="1" xfId="0" applyFont="1" applyFill="1" applyBorder="1" applyProtection="1">
      <protection hidden="1"/>
    </xf>
    <xf numFmtId="0" fontId="8" fillId="4" borderId="21" xfId="0" applyFont="1" applyFill="1" applyBorder="1" applyProtection="1">
      <protection hidden="1"/>
    </xf>
    <xf numFmtId="0" fontId="1" fillId="2" borderId="18" xfId="0" applyFont="1" applyFill="1" applyBorder="1" applyAlignment="1" applyProtection="1">
      <alignment horizontal="center"/>
      <protection hidden="1"/>
    </xf>
    <xf numFmtId="0" fontId="7" fillId="4" borderId="1" xfId="0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right"/>
      <protection hidden="1"/>
    </xf>
    <xf numFmtId="14" fontId="0" fillId="8" borderId="0" xfId="0" applyNumberFormat="1" applyFill="1" applyAlignment="1" applyProtection="1">
      <alignment vertical="center"/>
      <protection hidden="1"/>
    </xf>
    <xf numFmtId="0" fontId="0" fillId="8" borderId="0" xfId="0" applyFill="1" applyAlignment="1" applyProtection="1">
      <alignment vertical="center"/>
      <protection hidden="1"/>
    </xf>
    <xf numFmtId="0" fontId="0" fillId="8" borderId="0" xfId="0" applyFill="1" applyProtection="1">
      <protection hidden="1"/>
    </xf>
    <xf numFmtId="0" fontId="0" fillId="8" borderId="34" xfId="0" applyFill="1" applyBorder="1" applyProtection="1">
      <protection hidden="1"/>
    </xf>
    <xf numFmtId="0" fontId="11" fillId="8" borderId="35" xfId="0" applyFont="1" applyFill="1" applyBorder="1" applyProtection="1">
      <protection hidden="1"/>
    </xf>
    <xf numFmtId="0" fontId="0" fillId="8" borderId="40" xfId="0" applyFill="1" applyBorder="1" applyProtection="1">
      <protection hidden="1"/>
    </xf>
    <xf numFmtId="0" fontId="11" fillId="8" borderId="0" xfId="0" applyFont="1" applyFill="1" applyProtection="1">
      <protection hidden="1"/>
    </xf>
    <xf numFmtId="0" fontId="0" fillId="8" borderId="37" xfId="0" applyFill="1" applyBorder="1" applyProtection="1">
      <protection hidden="1"/>
    </xf>
    <xf numFmtId="0" fontId="11" fillId="8" borderId="38" xfId="0" applyFont="1" applyFill="1" applyBorder="1" applyProtection="1">
      <protection hidden="1"/>
    </xf>
    <xf numFmtId="0" fontId="2" fillId="2" borderId="34" xfId="0" applyFont="1" applyFill="1" applyBorder="1" applyProtection="1">
      <protection hidden="1"/>
    </xf>
    <xf numFmtId="0" fontId="1" fillId="2" borderId="35" xfId="0" applyFont="1" applyFill="1" applyBorder="1" applyProtection="1">
      <protection hidden="1"/>
    </xf>
    <xf numFmtId="0" fontId="1" fillId="2" borderId="36" xfId="0" applyFont="1" applyFill="1" applyBorder="1" applyProtection="1">
      <protection hidden="1"/>
    </xf>
    <xf numFmtId="0" fontId="1" fillId="2" borderId="37" xfId="0" applyFont="1" applyFill="1" applyBorder="1" applyProtection="1">
      <protection hidden="1"/>
    </xf>
    <xf numFmtId="0" fontId="0" fillId="0" borderId="38" xfId="0" applyBorder="1" applyProtection="1">
      <protection hidden="1"/>
    </xf>
    <xf numFmtId="0" fontId="1" fillId="2" borderId="38" xfId="0" applyFont="1" applyFill="1" applyBorder="1" applyProtection="1">
      <protection hidden="1"/>
    </xf>
    <xf numFmtId="0" fontId="1" fillId="0" borderId="38" xfId="0" applyFont="1" applyBorder="1" applyProtection="1">
      <protection hidden="1"/>
    </xf>
    <xf numFmtId="0" fontId="1" fillId="2" borderId="39" xfId="0" applyFont="1" applyFill="1" applyBorder="1" applyProtection="1">
      <protection hidden="1"/>
    </xf>
    <xf numFmtId="0" fontId="1" fillId="2" borderId="30" xfId="0" applyFont="1" applyFill="1" applyBorder="1" applyProtection="1">
      <protection hidden="1"/>
    </xf>
    <xf numFmtId="0" fontId="1" fillId="2" borderId="31" xfId="0" applyFont="1" applyFill="1" applyBorder="1" applyProtection="1">
      <protection hidden="1"/>
    </xf>
    <xf numFmtId="4" fontId="1" fillId="2" borderId="1" xfId="0" applyNumberFormat="1" applyFont="1" applyFill="1" applyBorder="1" applyProtection="1">
      <protection hidden="1"/>
    </xf>
    <xf numFmtId="0" fontId="8" fillId="2" borderId="1" xfId="0" applyFont="1" applyFill="1" applyBorder="1" applyAlignment="1" applyProtection="1">
      <alignment horizontal="left"/>
      <protection hidden="1"/>
    </xf>
    <xf numFmtId="0" fontId="1" fillId="2" borderId="21" xfId="0" applyFont="1" applyFill="1" applyBorder="1" applyProtection="1">
      <protection hidden="1"/>
    </xf>
    <xf numFmtId="2" fontId="1" fillId="2" borderId="1" xfId="0" applyNumberFormat="1" applyFont="1" applyFill="1" applyBorder="1" applyProtection="1">
      <protection hidden="1"/>
    </xf>
    <xf numFmtId="0" fontId="1" fillId="2" borderId="12" xfId="0" applyFont="1" applyFill="1" applyBorder="1" applyProtection="1">
      <protection hidden="1"/>
    </xf>
    <xf numFmtId="0" fontId="1" fillId="2" borderId="23" xfId="0" applyFont="1" applyFill="1" applyBorder="1" applyProtection="1">
      <protection hidden="1"/>
    </xf>
    <xf numFmtId="0" fontId="1" fillId="2" borderId="5" xfId="0" applyFont="1" applyFill="1" applyBorder="1" applyAlignment="1" applyProtection="1">
      <alignment horizontal="left"/>
      <protection hidden="1"/>
    </xf>
    <xf numFmtId="3" fontId="1" fillId="2" borderId="12" xfId="0" applyNumberFormat="1" applyFont="1" applyFill="1" applyBorder="1" applyProtection="1">
      <protection hidden="1"/>
    </xf>
    <xf numFmtId="0" fontId="1" fillId="2" borderId="12" xfId="0" applyFont="1" applyFill="1" applyBorder="1" applyAlignment="1" applyProtection="1">
      <alignment horizontal="center"/>
      <protection hidden="1"/>
    </xf>
    <xf numFmtId="0" fontId="1" fillId="2" borderId="18" xfId="0" applyFont="1" applyFill="1" applyBorder="1" applyProtection="1">
      <protection hidden="1"/>
    </xf>
    <xf numFmtId="0" fontId="1" fillId="2" borderId="19" xfId="0" applyFont="1" applyFill="1" applyBorder="1" applyProtection="1">
      <protection hidden="1"/>
    </xf>
    <xf numFmtId="0" fontId="5" fillId="8" borderId="0" xfId="0" applyFont="1" applyFill="1" applyProtection="1">
      <protection hidden="1"/>
    </xf>
    <xf numFmtId="3" fontId="1" fillId="2" borderId="1" xfId="0" applyNumberFormat="1" applyFont="1" applyFill="1" applyBorder="1" applyProtection="1">
      <protection hidden="1"/>
    </xf>
    <xf numFmtId="0" fontId="8" fillId="2" borderId="1" xfId="0" applyFont="1" applyFill="1" applyBorder="1" applyAlignment="1" applyProtection="1">
      <alignment horizontal="center"/>
      <protection hidden="1"/>
    </xf>
    <xf numFmtId="0" fontId="8" fillId="2" borderId="1" xfId="0" applyFont="1" applyFill="1" applyBorder="1" applyProtection="1">
      <protection hidden="1"/>
    </xf>
    <xf numFmtId="0" fontId="8" fillId="2" borderId="21" xfId="0" applyFont="1" applyFill="1" applyBorder="1" applyProtection="1">
      <protection hidden="1"/>
    </xf>
    <xf numFmtId="0" fontId="4" fillId="2" borderId="1" xfId="0" applyFont="1" applyFill="1" applyBorder="1" applyProtection="1">
      <protection hidden="1"/>
    </xf>
    <xf numFmtId="0" fontId="4" fillId="2" borderId="1" xfId="0" applyFont="1" applyFill="1" applyBorder="1" applyAlignment="1" applyProtection="1">
      <alignment horizontal="right"/>
      <protection hidden="1"/>
    </xf>
    <xf numFmtId="0" fontId="0" fillId="8" borderId="8" xfId="0" applyFill="1" applyBorder="1" applyProtection="1">
      <protection hidden="1"/>
    </xf>
    <xf numFmtId="187" fontId="0" fillId="8" borderId="8" xfId="0" applyNumberFormat="1" applyFill="1" applyBorder="1" applyAlignment="1" applyProtection="1">
      <alignment vertical="center"/>
      <protection hidden="1"/>
    </xf>
    <xf numFmtId="14" fontId="0" fillId="0" borderId="0" xfId="0" applyNumberFormat="1" applyAlignment="1" applyProtection="1">
      <alignment vertical="center"/>
      <protection hidden="1"/>
    </xf>
    <xf numFmtId="0" fontId="0" fillId="8" borderId="8" xfId="0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11" fillId="8" borderId="8" xfId="0" applyFont="1" applyFill="1" applyBorder="1" applyProtection="1">
      <protection hidden="1"/>
    </xf>
    <xf numFmtId="0" fontId="1" fillId="2" borderId="20" xfId="0" applyFont="1" applyFill="1" applyBorder="1" applyAlignment="1">
      <alignment horizontal="left"/>
    </xf>
    <xf numFmtId="0" fontId="3" fillId="0" borderId="7" xfId="0" applyFont="1" applyBorder="1"/>
    <xf numFmtId="0" fontId="3" fillId="0" borderId="8" xfId="0" applyFont="1" applyBorder="1"/>
    <xf numFmtId="0" fontId="1" fillId="2" borderId="27" xfId="0" applyFont="1" applyFill="1" applyBorder="1" applyAlignment="1">
      <alignment horizontal="left"/>
    </xf>
    <xf numFmtId="0" fontId="3" fillId="0" borderId="28" xfId="0" applyFont="1" applyBorder="1"/>
    <xf numFmtId="0" fontId="3" fillId="0" borderId="29" xfId="0" applyFont="1" applyBorder="1"/>
    <xf numFmtId="0" fontId="1" fillId="2" borderId="22" xfId="0" applyFont="1" applyFill="1" applyBorder="1" applyAlignment="1">
      <alignment horizontal="left"/>
    </xf>
    <xf numFmtId="0" fontId="3" fillId="0" borderId="10" xfId="0" applyFont="1" applyBorder="1"/>
    <xf numFmtId="0" fontId="3" fillId="0" borderId="11" xfId="0" applyFont="1" applyBorder="1"/>
    <xf numFmtId="0" fontId="1" fillId="2" borderId="14" xfId="0" applyFont="1" applyFill="1" applyBorder="1" applyAlignment="1">
      <alignment horizontal="left"/>
    </xf>
    <xf numFmtId="0" fontId="3" fillId="0" borderId="15" xfId="0" applyFont="1" applyBorder="1"/>
    <xf numFmtId="0" fontId="3" fillId="0" borderId="16" xfId="0" applyFont="1" applyBorder="1"/>
    <xf numFmtId="0" fontId="1" fillId="3" borderId="17" xfId="0" applyFont="1" applyFill="1" applyBorder="1" applyAlignment="1">
      <alignment horizontal="center"/>
    </xf>
    <xf numFmtId="0" fontId="0" fillId="8" borderId="35" xfId="0" applyFill="1" applyBorder="1" applyAlignment="1">
      <alignment horizontal="left"/>
    </xf>
    <xf numFmtId="0" fontId="11" fillId="8" borderId="35" xfId="0" applyFont="1" applyFill="1" applyBorder="1" applyAlignment="1">
      <alignment horizontal="left"/>
    </xf>
    <xf numFmtId="0" fontId="0" fillId="8" borderId="35" xfId="0" applyFill="1" applyBorder="1" applyAlignment="1">
      <alignment horizontal="left" vertical="center"/>
    </xf>
    <xf numFmtId="0" fontId="0" fillId="8" borderId="36" xfId="0" applyFill="1" applyBorder="1" applyAlignment="1">
      <alignment horizontal="left" vertical="center"/>
    </xf>
    <xf numFmtId="0" fontId="0" fillId="8" borderId="0" xfId="0" applyFill="1" applyAlignment="1">
      <alignment horizontal="left"/>
    </xf>
    <xf numFmtId="0" fontId="11" fillId="8" borderId="0" xfId="0" applyFont="1" applyFill="1" applyAlignment="1">
      <alignment horizontal="left"/>
    </xf>
    <xf numFmtId="0" fontId="0" fillId="8" borderId="0" xfId="0" applyFill="1" applyAlignment="1">
      <alignment horizontal="left" vertical="center"/>
    </xf>
    <xf numFmtId="0" fontId="0" fillId="8" borderId="41" xfId="0" applyFill="1" applyBorder="1" applyAlignment="1">
      <alignment horizontal="left" vertical="center"/>
    </xf>
    <xf numFmtId="0" fontId="0" fillId="8" borderId="38" xfId="0" applyFill="1" applyBorder="1" applyAlignment="1">
      <alignment horizontal="left" vertical="center"/>
    </xf>
    <xf numFmtId="0" fontId="11" fillId="8" borderId="38" xfId="0" applyFont="1" applyFill="1" applyBorder="1" applyAlignment="1">
      <alignment horizontal="left"/>
    </xf>
    <xf numFmtId="187" fontId="0" fillId="8" borderId="38" xfId="0" applyNumberFormat="1" applyFill="1" applyBorder="1" applyAlignment="1">
      <alignment horizontal="left" vertical="center"/>
    </xf>
    <xf numFmtId="187" fontId="0" fillId="8" borderId="39" xfId="0" applyNumberFormat="1" applyFill="1" applyBorder="1" applyAlignment="1">
      <alignment horizontal="left" vertical="center"/>
    </xf>
    <xf numFmtId="0" fontId="1" fillId="4" borderId="22" xfId="0" applyFont="1" applyFill="1" applyBorder="1" applyAlignment="1" applyProtection="1">
      <alignment horizontal="left"/>
      <protection hidden="1"/>
    </xf>
    <xf numFmtId="0" fontId="3" fillId="0" borderId="10" xfId="0" applyFont="1" applyBorder="1" applyProtection="1">
      <protection hidden="1"/>
    </xf>
    <xf numFmtId="0" fontId="3" fillId="0" borderId="11" xfId="0" applyFont="1" applyBorder="1" applyProtection="1">
      <protection hidden="1"/>
    </xf>
    <xf numFmtId="0" fontId="1" fillId="2" borderId="20" xfId="0" applyFont="1" applyFill="1" applyBorder="1" applyAlignment="1" applyProtection="1">
      <alignment horizontal="left"/>
      <protection hidden="1"/>
    </xf>
    <xf numFmtId="0" fontId="3" fillId="0" borderId="7" xfId="0" applyFont="1" applyBorder="1" applyProtection="1">
      <protection hidden="1"/>
    </xf>
    <xf numFmtId="0" fontId="3" fillId="0" borderId="8" xfId="0" applyFont="1" applyBorder="1" applyProtection="1">
      <protection hidden="1"/>
    </xf>
    <xf numFmtId="0" fontId="1" fillId="4" borderId="20" xfId="0" applyFont="1" applyFill="1" applyBorder="1" applyAlignment="1" applyProtection="1">
      <alignment horizontal="left"/>
      <protection hidden="1"/>
    </xf>
    <xf numFmtId="0" fontId="1" fillId="2" borderId="33" xfId="0" applyFont="1" applyFill="1" applyBorder="1" applyAlignment="1" applyProtection="1">
      <alignment horizontal="left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1" fillId="2" borderId="14" xfId="0" applyFont="1" applyFill="1" applyBorder="1" applyAlignment="1" applyProtection="1">
      <alignment horizontal="left"/>
      <protection hidden="1"/>
    </xf>
    <xf numFmtId="0" fontId="3" fillId="0" borderId="15" xfId="0" applyFont="1" applyBorder="1" applyProtection="1">
      <protection hidden="1"/>
    </xf>
    <xf numFmtId="0" fontId="3" fillId="0" borderId="16" xfId="0" applyFont="1" applyBorder="1" applyProtection="1">
      <protection hidden="1"/>
    </xf>
    <xf numFmtId="0" fontId="1" fillId="5" borderId="17" xfId="0" applyFont="1" applyFill="1" applyBorder="1" applyAlignment="1" applyProtection="1">
      <alignment horizontal="center"/>
      <protection locked="0"/>
    </xf>
    <xf numFmtId="0" fontId="3" fillId="0" borderId="16" xfId="0" applyFont="1" applyBorder="1" applyProtection="1">
      <protection locked="0"/>
    </xf>
    <xf numFmtId="0" fontId="1" fillId="2" borderId="22" xfId="0" applyFont="1" applyFill="1" applyBorder="1" applyAlignment="1" applyProtection="1">
      <alignment horizontal="left"/>
      <protection hidden="1"/>
    </xf>
    <xf numFmtId="0" fontId="0" fillId="8" borderId="38" xfId="0" applyFill="1" applyBorder="1" applyAlignment="1" applyProtection="1">
      <alignment horizontal="left" vertical="center"/>
      <protection locked="0"/>
    </xf>
    <xf numFmtId="0" fontId="11" fillId="8" borderId="38" xfId="0" applyFont="1" applyFill="1" applyBorder="1" applyAlignment="1" applyProtection="1">
      <alignment horizontal="left"/>
      <protection hidden="1"/>
    </xf>
    <xf numFmtId="187" fontId="0" fillId="8" borderId="38" xfId="0" applyNumberFormat="1" applyFill="1" applyBorder="1" applyAlignment="1" applyProtection="1">
      <alignment horizontal="left" vertical="center"/>
      <protection hidden="1"/>
    </xf>
    <xf numFmtId="187" fontId="0" fillId="8" borderId="39" xfId="0" applyNumberFormat="1" applyFill="1" applyBorder="1" applyAlignment="1" applyProtection="1">
      <alignment horizontal="left" vertical="center"/>
      <protection hidden="1"/>
    </xf>
    <xf numFmtId="0" fontId="3" fillId="0" borderId="15" xfId="0" applyFont="1" applyBorder="1" applyProtection="1">
      <protection locked="0"/>
    </xf>
    <xf numFmtId="0" fontId="0" fillId="8" borderId="35" xfId="0" applyFill="1" applyBorder="1" applyAlignment="1" applyProtection="1">
      <alignment horizontal="left"/>
      <protection locked="0"/>
    </xf>
    <xf numFmtId="0" fontId="11" fillId="8" borderId="35" xfId="0" applyFont="1" applyFill="1" applyBorder="1" applyAlignment="1" applyProtection="1">
      <alignment horizontal="left"/>
      <protection hidden="1"/>
    </xf>
    <xf numFmtId="0" fontId="0" fillId="8" borderId="35" xfId="0" applyFill="1" applyBorder="1" applyAlignment="1" applyProtection="1">
      <alignment horizontal="left" vertical="center"/>
      <protection locked="0"/>
    </xf>
    <xf numFmtId="0" fontId="0" fillId="8" borderId="36" xfId="0" applyFill="1" applyBorder="1" applyAlignment="1" applyProtection="1">
      <alignment horizontal="left" vertical="center"/>
      <protection locked="0"/>
    </xf>
    <xf numFmtId="0" fontId="0" fillId="8" borderId="0" xfId="0" applyFill="1" applyAlignment="1" applyProtection="1">
      <alignment horizontal="left"/>
      <protection locked="0"/>
    </xf>
    <xf numFmtId="0" fontId="11" fillId="8" borderId="0" xfId="0" applyFont="1" applyFill="1" applyAlignment="1" applyProtection="1">
      <alignment horizontal="left"/>
      <protection hidden="1"/>
    </xf>
    <xf numFmtId="0" fontId="0" fillId="8" borderId="0" xfId="0" applyFill="1" applyAlignment="1" applyProtection="1">
      <alignment horizontal="left" vertical="center"/>
      <protection locked="0"/>
    </xf>
    <xf numFmtId="0" fontId="0" fillId="8" borderId="41" xfId="0" applyFill="1" applyBorder="1" applyAlignment="1" applyProtection="1">
      <alignment horizontal="left" vertical="center"/>
      <protection locked="0"/>
    </xf>
    <xf numFmtId="0" fontId="1" fillId="3" borderId="17" xfId="0" applyFont="1" applyFill="1" applyBorder="1" applyAlignment="1" applyProtection="1">
      <alignment horizontal="center"/>
      <protection locked="0"/>
    </xf>
    <xf numFmtId="0" fontId="1" fillId="2" borderId="27" xfId="0" applyFont="1" applyFill="1" applyBorder="1" applyAlignment="1" applyProtection="1">
      <alignment horizontal="left"/>
      <protection hidden="1"/>
    </xf>
    <xf numFmtId="0" fontId="3" fillId="0" borderId="28" xfId="0" applyFont="1" applyBorder="1" applyProtection="1">
      <protection hidden="1"/>
    </xf>
    <xf numFmtId="0" fontId="3" fillId="0" borderId="29" xfId="0" applyFont="1" applyBorder="1" applyProtection="1">
      <protection hidden="1"/>
    </xf>
    <xf numFmtId="0" fontId="1" fillId="2" borderId="32" xfId="0" applyFont="1" applyFill="1" applyBorder="1" applyAlignment="1" applyProtection="1">
      <alignment horizontal="left"/>
      <protection hidden="1"/>
    </xf>
    <xf numFmtId="0" fontId="1" fillId="2" borderId="8" xfId="0" applyFont="1" applyFill="1" applyBorder="1" applyAlignment="1" applyProtection="1">
      <alignment horizontal="left"/>
      <protection hidden="1"/>
    </xf>
    <xf numFmtId="0" fontId="0" fillId="8" borderId="8" xfId="0" applyFill="1" applyBorder="1" applyAlignment="1" applyProtection="1">
      <alignment horizontal="left"/>
      <protection locked="0"/>
    </xf>
    <xf numFmtId="0" fontId="0" fillId="8" borderId="36" xfId="0" applyFill="1" applyBorder="1" applyAlignment="1" applyProtection="1">
      <alignment horizontal="left"/>
      <protection locked="0"/>
    </xf>
    <xf numFmtId="0" fontId="0" fillId="8" borderId="41" xfId="0" applyFill="1" applyBorder="1" applyAlignment="1" applyProtection="1">
      <alignment horizontal="left"/>
      <protection locked="0"/>
    </xf>
  </cellXfs>
  <cellStyles count="1">
    <cellStyle name="Normal" xfId="0" builtinId="0"/>
  </cellStyles>
  <dxfs count="26">
    <dxf>
      <font>
        <color rgb="FF00B050"/>
      </font>
      <fill>
        <patternFill patternType="solid">
          <fgColor theme="0"/>
          <bgColor theme="0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solid">
          <fgColor theme="0"/>
          <bgColor theme="0"/>
        </patternFill>
      </fill>
    </dxf>
    <dxf>
      <font>
        <color rgb="FFFF0000"/>
      </font>
      <fill>
        <patternFill patternType="solid">
          <fgColor theme="0"/>
          <bgColor theme="0"/>
        </patternFill>
      </fill>
    </dxf>
    <dxf>
      <font>
        <color rgb="FFFF0000"/>
      </font>
      <fill>
        <patternFill patternType="solid">
          <fgColor theme="0"/>
          <bgColor theme="0"/>
        </patternFill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solid">
          <fgColor theme="0"/>
          <bgColor theme="0"/>
        </patternFill>
      </fill>
    </dxf>
    <dxf>
      <font>
        <color rgb="FFFF0000"/>
      </font>
      <fill>
        <patternFill patternType="solid">
          <fgColor theme="0"/>
          <bgColor theme="0"/>
        </patternFill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solid">
          <fgColor theme="0"/>
          <bgColor theme="0"/>
        </patternFill>
      </fill>
    </dxf>
    <dxf>
      <font>
        <color rgb="FFFF0000"/>
      </font>
      <fill>
        <patternFill patternType="solid">
          <fgColor theme="0"/>
          <bgColor theme="0"/>
        </patternFill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none"/>
      </fill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4472C4"/>
          <bgColor rgb="FF4472C4"/>
        </patternFill>
      </fill>
    </dxf>
  </dxfs>
  <tableStyles count="2">
    <tableStyle name="Ref-style" pivot="0" count="3">
      <tableStyleElement type="headerRow" dxfId="25"/>
      <tableStyleElement type="firstRowStripe" dxfId="24"/>
      <tableStyleElement type="secondRowStripe" dxfId="23"/>
    </tableStyle>
    <tableStyle name="Ref-style 2" pivot="0" count="3">
      <tableStyleElement type="headerRow" dxfId="22"/>
      <tableStyleElement type="firstRowStripe" dxfId="21"/>
      <tableStyleElement type="secondRowStripe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193507</xdr:colOff>
      <xdr:row>1</xdr:row>
      <xdr:rowOff>15983</xdr:rowOff>
    </xdr:from>
    <xdr:to>
      <xdr:col>1</xdr:col>
      <xdr:colOff>761522</xdr:colOff>
      <xdr:row>3</xdr:row>
      <xdr:rowOff>194509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46768EE7-3681-4381-920C-8F51F9AFE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8564" y="211926"/>
          <a:ext cx="568015" cy="548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185888</xdr:colOff>
      <xdr:row>1</xdr:row>
      <xdr:rowOff>8364</xdr:rowOff>
    </xdr:from>
    <xdr:to>
      <xdr:col>1</xdr:col>
      <xdr:colOff>725384</xdr:colOff>
      <xdr:row>3</xdr:row>
      <xdr:rowOff>182100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5E178EF-9EAB-4D0A-ACFD-9EDCBDE06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768" y="198864"/>
          <a:ext cx="539496" cy="5394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193508</xdr:colOff>
      <xdr:row>1</xdr:row>
      <xdr:rowOff>7019</xdr:rowOff>
    </xdr:from>
    <xdr:to>
      <xdr:col>1</xdr:col>
      <xdr:colOff>723860</xdr:colOff>
      <xdr:row>3</xdr:row>
      <xdr:rowOff>178783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F0072174-3B42-46FC-BECC-766E41B00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802" y="195278"/>
          <a:ext cx="530352" cy="53035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id="1" name="Table_1" displayName="Table_1" ref="A2:C19">
  <tableColumns count="3">
    <tableColumn id="1" name="ประเภทและชนิดของเหล็ก"/>
    <tableColumn id="2" name="Yield Strength, Fy (ksc)"/>
    <tableColumn id="3" name="Ultimate tensile strength, Fu (ksc)"/>
  </tableColumns>
  <tableStyleInfo name="Ref-style" showFirstColumn="1" showLastColumn="1" showRowStripes="1" showColumnStripes="0"/>
</table>
</file>

<file path=xl/tables/table2.xml><?xml version="1.0" encoding="utf-8"?>
<table xmlns="http://schemas.openxmlformats.org/spreadsheetml/2006/main" id="2" name="Table_2" displayName="Table_2" ref="E2:G7">
  <tableColumns count="3">
    <tableColumn id="1" name="ชนิดของสลักเกลียว"/>
    <tableColumn id="2" name="กำลังรับแรงดึง, Fnt (ksc)"/>
    <tableColumn id="3" name="กำลังรับแรงเฉือน, Fnv (ksc)"/>
  </tableColumns>
  <tableStyleInfo name="Ref-style 2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1000"/>
  <sheetViews>
    <sheetView zoomScale="70" zoomScaleNormal="70" workbookViewId="0">
      <selection sqref="A1:XFD4"/>
    </sheetView>
  </sheetViews>
  <sheetFormatPr defaultColWidth="14.42578125" defaultRowHeight="15" customHeight="1" x14ac:dyDescent="0.25"/>
  <cols>
    <col min="1" max="1" width="2.7109375" customWidth="1"/>
    <col min="2" max="2" width="13.140625" customWidth="1"/>
    <col min="3" max="3" width="10.7109375" customWidth="1"/>
    <col min="4" max="4" width="3" customWidth="1"/>
    <col min="5" max="5" width="6.42578125" customWidth="1"/>
    <col min="6" max="6" width="3" customWidth="1"/>
    <col min="7" max="7" width="11.7109375" customWidth="1"/>
    <col min="8" max="8" width="7.140625" customWidth="1"/>
    <col min="9" max="9" width="11.28515625" customWidth="1"/>
    <col min="10" max="10" width="3.7109375" customWidth="1"/>
    <col min="11" max="15" width="8.7109375" customWidth="1"/>
    <col min="16" max="16" width="2.7109375" customWidth="1"/>
    <col min="17" max="26" width="8.7109375" customWidth="1"/>
  </cols>
  <sheetData>
    <row r="1" spans="1:17" ht="15.75" thickBot="1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7" x14ac:dyDescent="0.25">
      <c r="A2" s="46"/>
      <c r="B2" s="47"/>
      <c r="C2" s="48" t="s">
        <v>0</v>
      </c>
      <c r="D2" s="164"/>
      <c r="E2" s="164"/>
      <c r="F2" s="164"/>
      <c r="G2" s="164"/>
      <c r="H2" s="164"/>
      <c r="I2" s="164"/>
      <c r="J2" s="165" t="s">
        <v>1</v>
      </c>
      <c r="K2" s="165"/>
      <c r="L2" s="166"/>
      <c r="M2" s="166"/>
      <c r="N2" s="166"/>
      <c r="O2" s="167"/>
      <c r="P2" s="49"/>
    </row>
    <row r="3" spans="1:17" x14ac:dyDescent="0.25">
      <c r="A3" s="46"/>
      <c r="B3" s="50"/>
      <c r="C3" s="51" t="s">
        <v>2</v>
      </c>
      <c r="D3" s="168"/>
      <c r="E3" s="168"/>
      <c r="F3" s="168"/>
      <c r="G3" s="168"/>
      <c r="H3" s="168"/>
      <c r="I3" s="168"/>
      <c r="J3" s="169" t="s">
        <v>3</v>
      </c>
      <c r="K3" s="169"/>
      <c r="L3" s="170"/>
      <c r="M3" s="170"/>
      <c r="N3" s="170"/>
      <c r="O3" s="171"/>
      <c r="P3" s="49"/>
    </row>
    <row r="4" spans="1:17" ht="15.75" thickBot="1" x14ac:dyDescent="0.3">
      <c r="A4" s="46"/>
      <c r="B4" s="52"/>
      <c r="C4" s="53" t="s">
        <v>4</v>
      </c>
      <c r="D4" s="172"/>
      <c r="E4" s="172"/>
      <c r="F4" s="172"/>
      <c r="G4" s="172"/>
      <c r="H4" s="172"/>
      <c r="I4" s="172"/>
      <c r="J4" s="173" t="s">
        <v>5</v>
      </c>
      <c r="K4" s="173"/>
      <c r="L4" s="174">
        <f ca="1">TODAY()</f>
        <v>45083</v>
      </c>
      <c r="M4" s="174"/>
      <c r="N4" s="174"/>
      <c r="O4" s="175"/>
      <c r="P4" s="54"/>
    </row>
    <row r="5" spans="1:17" ht="14.25" customHeight="1" thickBot="1" x14ac:dyDescent="0.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41"/>
      <c r="M5" s="41"/>
      <c r="N5" s="41"/>
      <c r="O5" s="42" t="s">
        <v>6</v>
      </c>
      <c r="P5" s="40"/>
    </row>
    <row r="6" spans="1:17" ht="14.25" customHeight="1" x14ac:dyDescent="0.25">
      <c r="A6" s="40"/>
      <c r="B6" s="43" t="s">
        <v>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5"/>
      <c r="P6" s="40"/>
    </row>
    <row r="7" spans="1:17" ht="14.25" customHeight="1" x14ac:dyDescent="0.25">
      <c r="A7" s="1"/>
      <c r="B7" s="160" t="s">
        <v>8</v>
      </c>
      <c r="C7" s="161"/>
      <c r="D7" s="161"/>
      <c r="E7" s="161"/>
      <c r="F7" s="162"/>
      <c r="G7" s="163" t="s">
        <v>9</v>
      </c>
      <c r="H7" s="161"/>
      <c r="I7" s="162"/>
      <c r="J7" s="5"/>
      <c r="K7" s="6"/>
      <c r="L7" s="6"/>
      <c r="M7" s="6"/>
      <c r="N7" s="6"/>
      <c r="O7" s="7"/>
      <c r="P7" s="1"/>
    </row>
    <row r="8" spans="1:17" ht="14.25" customHeight="1" x14ac:dyDescent="0.35">
      <c r="A8" s="1"/>
      <c r="B8" s="151" t="s">
        <v>10</v>
      </c>
      <c r="C8" s="152"/>
      <c r="D8" s="152"/>
      <c r="E8" s="152"/>
      <c r="F8" s="153"/>
      <c r="G8" s="8">
        <f>VLOOKUP(G7,Ref!$A$3:$C$19,2,FALSE)</f>
        <v>2500</v>
      </c>
      <c r="H8" s="1" t="s">
        <v>11</v>
      </c>
      <c r="I8" s="9"/>
      <c r="J8" s="9"/>
      <c r="K8" s="1"/>
      <c r="L8" s="1"/>
      <c r="M8" s="1"/>
      <c r="N8" s="1"/>
      <c r="O8" s="10"/>
      <c r="P8" s="1"/>
    </row>
    <row r="9" spans="1:17" ht="14.25" customHeight="1" x14ac:dyDescent="0.35">
      <c r="A9" s="1"/>
      <c r="B9" s="151" t="s">
        <v>85</v>
      </c>
      <c r="C9" s="152"/>
      <c r="D9" s="152"/>
      <c r="E9" s="152"/>
      <c r="F9" s="153"/>
      <c r="G9" s="8">
        <f>VLOOKUP(G7,Ref!$A$3:$C$19,3,FALSE)</f>
        <v>4000</v>
      </c>
      <c r="H9" s="1" t="s">
        <v>11</v>
      </c>
      <c r="I9" s="9"/>
      <c r="J9" s="9"/>
      <c r="K9" s="1"/>
      <c r="L9" s="1"/>
      <c r="M9" s="1"/>
      <c r="N9" s="1"/>
      <c r="O9" s="10"/>
      <c r="P9" s="1"/>
    </row>
    <row r="10" spans="1:17" ht="14.25" customHeight="1" x14ac:dyDescent="0.25">
      <c r="A10" s="1"/>
      <c r="B10" s="160" t="s">
        <v>12</v>
      </c>
      <c r="C10" s="161"/>
      <c r="D10" s="161"/>
      <c r="E10" s="161"/>
      <c r="F10" s="162"/>
      <c r="G10" s="163" t="s">
        <v>13</v>
      </c>
      <c r="H10" s="162"/>
      <c r="I10" s="5"/>
      <c r="J10" s="5"/>
      <c r="K10" s="6"/>
      <c r="L10" s="6"/>
      <c r="M10" s="6"/>
      <c r="N10" s="6"/>
      <c r="O10" s="7"/>
      <c r="P10" s="1"/>
      <c r="Q10" s="11" t="s">
        <v>14</v>
      </c>
    </row>
    <row r="11" spans="1:17" ht="14.25" customHeight="1" x14ac:dyDescent="0.35">
      <c r="A11" s="1"/>
      <c r="B11" s="157" t="s">
        <v>15</v>
      </c>
      <c r="C11" s="158"/>
      <c r="D11" s="158"/>
      <c r="E11" s="158"/>
      <c r="F11" s="159"/>
      <c r="G11" s="12">
        <f>VLOOKUP(G10,Ref!$E$3:$G$7,3,FALSE)</f>
        <v>4700</v>
      </c>
      <c r="H11" s="13" t="s">
        <v>11</v>
      </c>
      <c r="I11" s="14"/>
      <c r="J11" s="14"/>
      <c r="K11" s="13"/>
      <c r="L11" s="13"/>
      <c r="M11" s="13"/>
      <c r="N11" s="13"/>
      <c r="O11" s="15"/>
      <c r="P11" s="1"/>
    </row>
    <row r="12" spans="1:17" ht="14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7" ht="14.25" customHeight="1" x14ac:dyDescent="0.25">
      <c r="A13" s="1"/>
      <c r="B13" s="2" t="s">
        <v>16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4"/>
      <c r="P13" s="1"/>
    </row>
    <row r="14" spans="1:17" ht="14.25" customHeight="1" x14ac:dyDescent="0.25">
      <c r="A14" s="1"/>
      <c r="B14" s="151" t="s">
        <v>87</v>
      </c>
      <c r="C14" s="152"/>
      <c r="D14" s="152"/>
      <c r="E14" s="152"/>
      <c r="F14" s="153"/>
      <c r="G14" s="16">
        <v>19</v>
      </c>
      <c r="H14" s="1" t="s">
        <v>17</v>
      </c>
      <c r="I14" s="1"/>
      <c r="J14" s="1"/>
      <c r="K14" s="1"/>
      <c r="L14" s="1"/>
      <c r="M14" s="1"/>
      <c r="N14" s="1"/>
      <c r="O14" s="10"/>
      <c r="P14" s="1"/>
    </row>
    <row r="15" spans="1:17" ht="14.25" customHeight="1" x14ac:dyDescent="0.25">
      <c r="A15" s="1"/>
      <c r="B15" s="151" t="s">
        <v>18</v>
      </c>
      <c r="C15" s="152"/>
      <c r="D15" s="152"/>
      <c r="E15" s="152"/>
      <c r="F15" s="153"/>
      <c r="G15" s="11">
        <f>IF(G14&lt;=22,G14+2,G14+3)</f>
        <v>21</v>
      </c>
      <c r="H15" s="1" t="s">
        <v>17</v>
      </c>
      <c r="I15" s="1"/>
      <c r="J15" s="1"/>
      <c r="K15" s="1"/>
      <c r="L15" s="1"/>
      <c r="M15" s="1"/>
      <c r="N15" s="1"/>
      <c r="O15" s="10"/>
      <c r="P15" s="1"/>
    </row>
    <row r="16" spans="1:17" ht="14.25" customHeight="1" x14ac:dyDescent="0.25">
      <c r="A16" s="1"/>
      <c r="B16" s="151" t="s">
        <v>19</v>
      </c>
      <c r="C16" s="152"/>
      <c r="D16" s="152"/>
      <c r="E16" s="152"/>
      <c r="F16" s="153"/>
      <c r="G16" s="16">
        <v>1</v>
      </c>
      <c r="H16" s="1" t="s">
        <v>20</v>
      </c>
      <c r="I16" s="1"/>
      <c r="J16" s="1"/>
      <c r="K16" s="1"/>
      <c r="L16" s="1"/>
      <c r="M16" s="1"/>
      <c r="N16" s="1"/>
      <c r="O16" s="10"/>
      <c r="P16" s="1"/>
    </row>
    <row r="17" spans="1:16" ht="14.25" customHeight="1" x14ac:dyDescent="0.35">
      <c r="A17" s="1"/>
      <c r="B17" s="151" t="s">
        <v>21</v>
      </c>
      <c r="C17" s="152"/>
      <c r="D17" s="152"/>
      <c r="E17" s="152"/>
      <c r="F17" s="153"/>
      <c r="G17" s="1"/>
      <c r="H17" s="1"/>
      <c r="I17" s="1"/>
      <c r="J17" s="1"/>
      <c r="K17" s="1"/>
      <c r="L17" s="1"/>
      <c r="M17" s="1"/>
      <c r="N17" s="1"/>
      <c r="O17" s="10"/>
      <c r="P17" s="1"/>
    </row>
    <row r="18" spans="1:16" ht="14.25" customHeight="1" x14ac:dyDescent="0.35">
      <c r="A18" s="1"/>
      <c r="B18" s="17"/>
      <c r="C18" s="9" t="s">
        <v>22</v>
      </c>
      <c r="D18" s="9" t="s">
        <v>23</v>
      </c>
      <c r="E18" s="9" t="s">
        <v>24</v>
      </c>
      <c r="F18" s="9" t="s">
        <v>23</v>
      </c>
      <c r="G18" s="9" t="s">
        <v>25</v>
      </c>
      <c r="H18" s="1"/>
      <c r="I18" s="1"/>
      <c r="J18" s="1"/>
      <c r="K18" s="1"/>
      <c r="L18" s="1"/>
      <c r="M18" s="1"/>
      <c r="N18" s="1"/>
      <c r="O18" s="10"/>
      <c r="P18" s="1"/>
    </row>
    <row r="19" spans="1:16" ht="14.25" customHeight="1" x14ac:dyDescent="0.25">
      <c r="A19" s="1"/>
      <c r="B19" s="18"/>
      <c r="C19" s="19">
        <f>1.5*G14*0.1</f>
        <v>2.85</v>
      </c>
      <c r="D19" s="9" t="str">
        <f>IF(C19&lt;=E19,"≤","&gt;")</f>
        <v>≤</v>
      </c>
      <c r="E19" s="20">
        <v>5</v>
      </c>
      <c r="F19" s="9" t="str">
        <f>IF(E19&lt;=G19,"≤","&gt;")</f>
        <v>≤</v>
      </c>
      <c r="G19" s="19">
        <f>MIN(12*G16,15)</f>
        <v>12</v>
      </c>
      <c r="H19" s="1" t="s">
        <v>20</v>
      </c>
      <c r="I19" s="1" t="str">
        <f>IF(AND(C19&lt;=E19,E19&lt;=G19),"Pass","Redesign")</f>
        <v>Pass</v>
      </c>
      <c r="J19" s="1"/>
      <c r="K19" s="1"/>
      <c r="L19" s="1"/>
      <c r="M19" s="1"/>
      <c r="N19" s="1"/>
      <c r="O19" s="10"/>
      <c r="P19" s="1"/>
    </row>
    <row r="20" spans="1:16" ht="14.25" customHeight="1" x14ac:dyDescent="0.25">
      <c r="A20" s="1"/>
      <c r="B20" s="151" t="s">
        <v>26</v>
      </c>
      <c r="C20" s="152"/>
      <c r="D20" s="152"/>
      <c r="E20" s="153"/>
      <c r="F20" s="21"/>
      <c r="G20" s="1"/>
      <c r="H20" s="1"/>
      <c r="I20" s="1"/>
      <c r="J20" s="1"/>
      <c r="K20" s="1"/>
      <c r="L20" s="1"/>
      <c r="M20" s="1"/>
      <c r="N20" s="1"/>
      <c r="O20" s="10"/>
      <c r="P20" s="1"/>
    </row>
    <row r="21" spans="1:16" ht="14.25" customHeight="1" x14ac:dyDescent="0.35">
      <c r="A21" s="1"/>
      <c r="B21" s="17"/>
      <c r="C21" s="9" t="s">
        <v>27</v>
      </c>
      <c r="D21" s="9" t="s">
        <v>23</v>
      </c>
      <c r="E21" s="9" t="s">
        <v>28</v>
      </c>
      <c r="F21" s="9" t="s">
        <v>23</v>
      </c>
      <c r="G21" s="9" t="s">
        <v>29</v>
      </c>
      <c r="H21" s="1"/>
      <c r="I21" s="1"/>
      <c r="J21" s="1"/>
      <c r="K21" s="1"/>
      <c r="L21" s="1"/>
      <c r="M21" s="1"/>
      <c r="N21" s="1"/>
      <c r="O21" s="10"/>
      <c r="P21" s="1"/>
    </row>
    <row r="22" spans="1:16" ht="14.25" customHeight="1" x14ac:dyDescent="0.25">
      <c r="A22" s="1"/>
      <c r="B22" s="18"/>
      <c r="C22" s="19">
        <f>3*(G14*0.1)</f>
        <v>5.7</v>
      </c>
      <c r="D22" s="9" t="str">
        <f>IF(C22&lt;=E22,"≤","&gt;")</f>
        <v>≤</v>
      </c>
      <c r="E22" s="20">
        <v>8</v>
      </c>
      <c r="F22" s="9" t="str">
        <f>IF(E22&lt;=G22,"≤","&gt;")</f>
        <v>≤</v>
      </c>
      <c r="G22" s="19">
        <f>MIN(24*G16,30)</f>
        <v>24</v>
      </c>
      <c r="H22" s="1" t="s">
        <v>20</v>
      </c>
      <c r="I22" s="1" t="str">
        <f>IF(AND(C22&lt;=E22,E22&lt;=G22),"Pass","Redesign")</f>
        <v>Pass</v>
      </c>
      <c r="J22" s="1"/>
      <c r="K22" s="1"/>
      <c r="L22" s="1"/>
      <c r="M22" s="1"/>
      <c r="N22" s="1"/>
      <c r="O22" s="10"/>
      <c r="P22" s="1"/>
    </row>
    <row r="23" spans="1:16" ht="14.25" customHeight="1" x14ac:dyDescent="0.35">
      <c r="A23" s="1"/>
      <c r="B23" s="151" t="s">
        <v>30</v>
      </c>
      <c r="C23" s="152"/>
      <c r="D23" s="152"/>
      <c r="E23" s="152"/>
      <c r="F23" s="153"/>
      <c r="G23" s="22">
        <f>E19-(G15*0.1)/2</f>
        <v>3.95</v>
      </c>
      <c r="H23" s="1" t="s">
        <v>20</v>
      </c>
      <c r="I23" s="38" t="str">
        <f t="shared" ref="I23:I24" si="0">IF(G23&gt;G22," ","Control")</f>
        <v>Control</v>
      </c>
      <c r="J23" s="21"/>
      <c r="K23" s="1"/>
      <c r="L23" s="1"/>
      <c r="M23" s="1"/>
      <c r="N23" s="1"/>
      <c r="O23" s="10"/>
      <c r="P23" s="1"/>
    </row>
    <row r="24" spans="1:16" ht="14.25" customHeight="1" x14ac:dyDescent="0.35">
      <c r="A24" s="1"/>
      <c r="B24" s="157" t="s">
        <v>31</v>
      </c>
      <c r="C24" s="158"/>
      <c r="D24" s="158"/>
      <c r="E24" s="158"/>
      <c r="F24" s="159"/>
      <c r="G24" s="23">
        <f>E22-(G15*0.1)</f>
        <v>5.9</v>
      </c>
      <c r="H24" s="13" t="s">
        <v>20</v>
      </c>
      <c r="I24" s="24" t="str">
        <f t="shared" si="0"/>
        <v xml:space="preserve"> </v>
      </c>
      <c r="J24" s="25"/>
      <c r="K24" s="13"/>
      <c r="L24" s="13"/>
      <c r="M24" s="13"/>
      <c r="N24" s="13"/>
      <c r="O24" s="15"/>
      <c r="P24" s="1"/>
    </row>
    <row r="25" spans="1:16" ht="14.25" customHeight="1" x14ac:dyDescent="0.25">
      <c r="A25" s="1"/>
      <c r="B25" s="21"/>
      <c r="C25" s="21"/>
      <c r="D25" s="21"/>
      <c r="E25" s="21"/>
      <c r="F25" s="21"/>
      <c r="G25" s="1"/>
      <c r="H25" s="1"/>
      <c r="I25" s="21"/>
      <c r="J25" s="21"/>
      <c r="K25" s="1"/>
      <c r="L25" s="1"/>
      <c r="M25" s="1"/>
      <c r="N25" s="1"/>
      <c r="O25" s="1"/>
      <c r="P25" s="1"/>
    </row>
    <row r="26" spans="1:16" ht="14.25" customHeight="1" x14ac:dyDescent="0.25">
      <c r="A26" s="1"/>
      <c r="B26" s="2" t="s">
        <v>32</v>
      </c>
      <c r="C26" s="26"/>
      <c r="D26" s="26"/>
      <c r="E26" s="26"/>
      <c r="F26" s="26"/>
      <c r="G26" s="3"/>
      <c r="H26" s="3"/>
      <c r="I26" s="26"/>
      <c r="J26" s="26"/>
      <c r="K26" s="3"/>
      <c r="L26" s="3"/>
      <c r="M26" s="3"/>
      <c r="N26" s="3"/>
      <c r="O26" s="4"/>
      <c r="P26" s="1"/>
    </row>
    <row r="27" spans="1:16" ht="14.25" customHeight="1" x14ac:dyDescent="0.35">
      <c r="A27" s="1"/>
      <c r="B27" s="151" t="s">
        <v>86</v>
      </c>
      <c r="C27" s="152"/>
      <c r="D27" s="152"/>
      <c r="E27" s="152"/>
      <c r="F27" s="153"/>
      <c r="G27" s="27">
        <v>100000</v>
      </c>
      <c r="H27" s="1" t="s">
        <v>33</v>
      </c>
      <c r="I27" s="1"/>
      <c r="J27" s="1"/>
      <c r="K27" s="1"/>
      <c r="L27" s="1"/>
      <c r="M27" s="1"/>
      <c r="N27" s="1"/>
      <c r="O27" s="10"/>
      <c r="P27" s="1"/>
    </row>
    <row r="28" spans="1:16" ht="14.25" customHeight="1" x14ac:dyDescent="0.35">
      <c r="A28" s="1"/>
      <c r="B28" s="151" t="s">
        <v>34</v>
      </c>
      <c r="C28" s="152"/>
      <c r="D28" s="152"/>
      <c r="E28" s="152"/>
      <c r="F28" s="153"/>
      <c r="G28" s="28">
        <f>1.2*MIN(G23,G24)*G16*G9</f>
        <v>18960</v>
      </c>
      <c r="H28" s="21" t="str">
        <f>"kg    "&amp;IF(G28&lt;=I28,"≤","≥")</f>
        <v>kg    ≤</v>
      </c>
      <c r="I28" s="29">
        <f>2.4*$G$14*$G$16*$G$9</f>
        <v>182400</v>
      </c>
      <c r="J28" s="29" t="s">
        <v>33</v>
      </c>
      <c r="K28" s="1" t="str">
        <f>IF(G28&lt;=I28,"Pass","Redesign")</f>
        <v>Pass</v>
      </c>
      <c r="L28" s="38" t="str">
        <f>IF(G28&gt;G29," ","Control")</f>
        <v>Control</v>
      </c>
      <c r="M28" s="1"/>
      <c r="N28" s="1"/>
      <c r="O28" s="10"/>
      <c r="P28" s="1"/>
    </row>
    <row r="29" spans="1:16" ht="14.25" customHeight="1" x14ac:dyDescent="0.35">
      <c r="A29" s="1"/>
      <c r="B29" s="151" t="s">
        <v>35</v>
      </c>
      <c r="C29" s="152"/>
      <c r="D29" s="152"/>
      <c r="E29" s="152"/>
      <c r="F29" s="153"/>
      <c r="G29" s="28">
        <f>G11*PI()*(G14*0.1)^2/4*2</f>
        <v>26651.701276729011</v>
      </c>
      <c r="H29" s="1" t="s">
        <v>33</v>
      </c>
      <c r="I29" s="1"/>
      <c r="J29" s="1"/>
      <c r="K29" s="1"/>
      <c r="L29" s="30" t="str">
        <f>IF(G29&gt;G28," ","Control")</f>
        <v xml:space="preserve"> </v>
      </c>
      <c r="M29" s="1"/>
      <c r="N29" s="1"/>
      <c r="O29" s="10"/>
      <c r="P29" s="1"/>
    </row>
    <row r="30" spans="1:16" ht="14.25" customHeight="1" x14ac:dyDescent="0.25">
      <c r="A30" s="1"/>
      <c r="B30" s="151" t="s">
        <v>36</v>
      </c>
      <c r="C30" s="152"/>
      <c r="D30" s="152"/>
      <c r="E30" s="152"/>
      <c r="F30" s="153"/>
      <c r="G30" s="22">
        <f>G27/(MIN(G28,G29)/2)</f>
        <v>10.548523206751055</v>
      </c>
      <c r="H30" s="1" t="s">
        <v>37</v>
      </c>
      <c r="I30" s="1"/>
      <c r="J30" s="1"/>
      <c r="K30" s="1"/>
      <c r="L30" s="1"/>
      <c r="M30" s="1"/>
      <c r="N30" s="1"/>
      <c r="O30" s="10"/>
      <c r="P30" s="1"/>
    </row>
    <row r="31" spans="1:16" ht="14.25" customHeight="1" x14ac:dyDescent="0.25">
      <c r="A31" s="1"/>
      <c r="B31" s="154" t="s">
        <v>38</v>
      </c>
      <c r="C31" s="155"/>
      <c r="D31" s="155"/>
      <c r="E31" s="155"/>
      <c r="F31" s="156"/>
      <c r="G31" s="31">
        <v>11</v>
      </c>
      <c r="H31" s="32" t="s">
        <v>37</v>
      </c>
      <c r="I31" s="32" t="str">
        <f>IF(G31&gt;=G30,"Pass","Redesign")</f>
        <v>Pass</v>
      </c>
      <c r="J31" s="32"/>
      <c r="K31" s="32"/>
      <c r="L31" s="32"/>
      <c r="M31" s="32"/>
      <c r="N31" s="32"/>
      <c r="O31" s="33"/>
      <c r="P31" s="1"/>
    </row>
    <row r="32" spans="1:16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4.25" customHeight="1" x14ac:dyDescent="0.25">
      <c r="A33" s="1"/>
      <c r="B33" s="2" t="s">
        <v>39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4"/>
      <c r="P33" s="1"/>
    </row>
    <row r="34" spans="1:16" ht="14.25" customHeight="1" x14ac:dyDescent="0.25">
      <c r="A34" s="1"/>
      <c r="B34" s="34" t="str">
        <f>"Use "&amp;G10&amp;", Size "&amp;G14&amp;" mm, "&amp;G31&amp;" Bolts "</f>
        <v xml:space="preserve">Use A325-X Bolts, Size 19 mm, 11 Bolts </v>
      </c>
      <c r="C34" s="35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5"/>
      <c r="P34" s="1"/>
    </row>
    <row r="35" spans="1:1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4.25" customHeight="1" x14ac:dyDescent="0.25"/>
    <row r="37" spans="1:16" ht="14.25" customHeight="1" x14ac:dyDescent="0.25"/>
    <row r="38" spans="1:16" ht="14.25" customHeight="1" x14ac:dyDescent="0.25"/>
    <row r="39" spans="1:16" ht="14.25" customHeight="1" x14ac:dyDescent="0.25"/>
    <row r="40" spans="1:16" ht="14.25" customHeight="1" x14ac:dyDescent="0.25"/>
    <row r="41" spans="1:16" ht="14.25" customHeight="1" x14ac:dyDescent="0.25"/>
    <row r="42" spans="1:16" ht="14.25" customHeight="1" x14ac:dyDescent="0.25"/>
    <row r="43" spans="1:16" ht="14.25" customHeight="1" x14ac:dyDescent="0.25"/>
    <row r="44" spans="1:16" ht="14.25" customHeight="1" x14ac:dyDescent="0.25"/>
    <row r="45" spans="1:16" ht="14.25" customHeight="1" x14ac:dyDescent="0.25"/>
    <row r="46" spans="1:16" ht="14.25" customHeight="1" x14ac:dyDescent="0.25"/>
    <row r="47" spans="1:16" ht="14.25" customHeight="1" x14ac:dyDescent="0.25"/>
    <row r="48" spans="1:16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28">
    <mergeCell ref="D2:I2"/>
    <mergeCell ref="J2:K2"/>
    <mergeCell ref="L2:O2"/>
    <mergeCell ref="D3:I3"/>
    <mergeCell ref="G7:I7"/>
    <mergeCell ref="B7:F7"/>
    <mergeCell ref="J3:K3"/>
    <mergeCell ref="L3:O3"/>
    <mergeCell ref="D4:I4"/>
    <mergeCell ref="J4:K4"/>
    <mergeCell ref="L4:O4"/>
    <mergeCell ref="B8:F8"/>
    <mergeCell ref="B9:F9"/>
    <mergeCell ref="B10:F10"/>
    <mergeCell ref="G10:H10"/>
    <mergeCell ref="B11:F11"/>
    <mergeCell ref="B14:F14"/>
    <mergeCell ref="B28:F28"/>
    <mergeCell ref="B29:F29"/>
    <mergeCell ref="B30:F30"/>
    <mergeCell ref="B31:F31"/>
    <mergeCell ref="B15:F15"/>
    <mergeCell ref="B16:F16"/>
    <mergeCell ref="B17:F17"/>
    <mergeCell ref="B20:E20"/>
    <mergeCell ref="B23:F23"/>
    <mergeCell ref="B24:F24"/>
    <mergeCell ref="B27:F27"/>
  </mergeCells>
  <conditionalFormatting sqref="N14">
    <cfRule type="containsText" dxfId="19" priority="1" operator="containsText" text="Pass">
      <formula>NOT(ISERROR(SEARCH(("Pass"),(N14))))</formula>
    </cfRule>
  </conditionalFormatting>
  <conditionalFormatting sqref="I19:J19 I22:J22 K28">
    <cfRule type="notContainsText" dxfId="18" priority="2" operator="notContains" text="Pass">
      <formula>ISERROR(SEARCH(("Pass"),(I19)))</formula>
    </cfRule>
  </conditionalFormatting>
  <conditionalFormatting sqref="I19:J19 I22:J22 K28">
    <cfRule type="containsText" dxfId="17" priority="3" operator="containsText" text="Pass">
      <formula>NOT(ISERROR(SEARCH(("Pass"),(I19))))</formula>
    </cfRule>
  </conditionalFormatting>
  <conditionalFormatting sqref="J31">
    <cfRule type="containsText" dxfId="16" priority="4" operator="containsText" text="Not Pass">
      <formula>NOT(ISERROR(SEARCH(("Not Pass"),(J31))))</formula>
    </cfRule>
  </conditionalFormatting>
  <conditionalFormatting sqref="J31">
    <cfRule type="notContainsText" dxfId="15" priority="5" operator="notContains" text="Pass">
      <formula>ISERROR(SEARCH(("Pass"),(J31)))</formula>
    </cfRule>
  </conditionalFormatting>
  <conditionalFormatting sqref="J31">
    <cfRule type="containsText" dxfId="14" priority="6" operator="containsText" text="Pass">
      <formula>NOT(ISERROR(SEARCH(("Pass"),(J31))))</formula>
    </cfRule>
  </conditionalFormatting>
  <conditionalFormatting sqref="I31">
    <cfRule type="notContainsText" dxfId="13" priority="7" operator="notContains" text="Pass">
      <formula>ISERROR(SEARCH(("Pass"),(I31)))</formula>
    </cfRule>
  </conditionalFormatting>
  <conditionalFormatting sqref="I31">
    <cfRule type="containsText" dxfId="12" priority="8" operator="containsText" text="Pass">
      <formula>NOT(ISERROR(SEARCH(("Pass"),(I31))))</formula>
    </cfRule>
  </conditionalFormatting>
  <pageMargins left="0.25" right="0.25" top="0.25" bottom="0.25" header="0" footer="0"/>
  <pageSetup paperSize="9" fitToHeight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ประเภทและชนิดของเหล็ก - เลือกประเภทและชนิดของเหล็ก">
          <x14:formula1>
            <xm:f>Ref!$A$3:$A$19</xm:f>
          </x14:formula1>
          <xm:sqref>G7 G8:I9</xm:sqref>
        </x14:dataValidation>
        <x14:dataValidation type="list" allowBlank="1" showInputMessage="1" showErrorMessage="1" prompt="ชนิดของสลักเกลียว - เลือกชนิดของสลักเกลียว">
          <x14:formula1>
            <xm:f>Ref!$E$3:$E$7</xm:f>
          </x14:formula1>
          <xm:sqref>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Z1000"/>
  <sheetViews>
    <sheetView zoomScale="70" zoomScaleNormal="70" workbookViewId="0">
      <selection activeCell="G24" sqref="G24"/>
    </sheetView>
  </sheetViews>
  <sheetFormatPr defaultColWidth="14.42578125" defaultRowHeight="15" customHeight="1" x14ac:dyDescent="0.25"/>
  <cols>
    <col min="1" max="1" width="2.7109375" style="67" customWidth="1"/>
    <col min="2" max="2" width="13.140625" style="67" customWidth="1"/>
    <col min="3" max="3" width="10.7109375" style="67" customWidth="1"/>
    <col min="4" max="4" width="3" style="67" customWidth="1"/>
    <col min="5" max="5" width="6.42578125" style="67" customWidth="1"/>
    <col min="6" max="6" width="3" style="67" customWidth="1"/>
    <col min="7" max="7" width="11.7109375" style="67" customWidth="1"/>
    <col min="8" max="8" width="8.7109375" style="67" customWidth="1"/>
    <col min="9" max="9" width="11.7109375" style="67" customWidth="1"/>
    <col min="10" max="10" width="4.28515625" style="67" customWidth="1"/>
    <col min="11" max="15" width="8.7109375" style="67" customWidth="1"/>
    <col min="16" max="16" width="2.7109375" style="67" customWidth="1"/>
    <col min="17" max="26" width="8.7109375" style="67" customWidth="1"/>
    <col min="27" max="16384" width="14.42578125" style="67"/>
  </cols>
  <sheetData>
    <row r="1" spans="1:26" ht="15.75" thickBot="1" x14ac:dyDescent="0.3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26" x14ac:dyDescent="0.25">
      <c r="A2" s="110"/>
      <c r="B2" s="111"/>
      <c r="C2" s="112" t="s">
        <v>0</v>
      </c>
      <c r="D2" s="197"/>
      <c r="E2" s="197"/>
      <c r="F2" s="197"/>
      <c r="G2" s="197"/>
      <c r="H2" s="197"/>
      <c r="I2" s="197"/>
      <c r="J2" s="198" t="s">
        <v>1</v>
      </c>
      <c r="K2" s="198"/>
      <c r="L2" s="199"/>
      <c r="M2" s="199"/>
      <c r="N2" s="199"/>
      <c r="O2" s="200"/>
      <c r="P2" s="109"/>
    </row>
    <row r="3" spans="1:26" x14ac:dyDescent="0.25">
      <c r="A3" s="110"/>
      <c r="B3" s="113"/>
      <c r="C3" s="114" t="s">
        <v>2</v>
      </c>
      <c r="D3" s="201"/>
      <c r="E3" s="201"/>
      <c r="F3" s="201"/>
      <c r="G3" s="201"/>
      <c r="H3" s="201"/>
      <c r="I3" s="201"/>
      <c r="J3" s="202" t="s">
        <v>3</v>
      </c>
      <c r="K3" s="202"/>
      <c r="L3" s="203"/>
      <c r="M3" s="203"/>
      <c r="N3" s="203"/>
      <c r="O3" s="204"/>
      <c r="P3" s="109"/>
    </row>
    <row r="4" spans="1:26" ht="15.75" thickBot="1" x14ac:dyDescent="0.3">
      <c r="A4" s="110"/>
      <c r="B4" s="115"/>
      <c r="C4" s="116" t="s">
        <v>4</v>
      </c>
      <c r="D4" s="192"/>
      <c r="E4" s="192"/>
      <c r="F4" s="192"/>
      <c r="G4" s="192"/>
      <c r="H4" s="192"/>
      <c r="I4" s="192"/>
      <c r="J4" s="193" t="s">
        <v>5</v>
      </c>
      <c r="K4" s="193"/>
      <c r="L4" s="194">
        <f ca="1">TODAY()</f>
        <v>45083</v>
      </c>
      <c r="M4" s="194"/>
      <c r="N4" s="194"/>
      <c r="O4" s="195"/>
      <c r="P4" s="108"/>
    </row>
    <row r="5" spans="1:26" ht="14.25" customHeight="1" thickBot="1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106"/>
      <c r="M5" s="106"/>
      <c r="N5" s="106"/>
      <c r="O5" s="107" t="s">
        <v>6</v>
      </c>
      <c r="P5" s="62"/>
      <c r="Q5" s="66"/>
      <c r="R5" s="66"/>
      <c r="S5" s="66"/>
      <c r="T5" s="66"/>
      <c r="U5" s="66"/>
      <c r="V5" s="66"/>
      <c r="W5" s="66"/>
      <c r="X5" s="66"/>
      <c r="Y5" s="66"/>
      <c r="Z5" s="66"/>
    </row>
    <row r="6" spans="1:26" ht="14.25" customHeight="1" x14ac:dyDescent="0.25">
      <c r="A6" s="62"/>
      <c r="B6" s="87" t="s">
        <v>7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62"/>
      <c r="Q6" s="66"/>
      <c r="R6" s="66"/>
      <c r="S6" s="66"/>
      <c r="T6" s="66"/>
      <c r="U6" s="66"/>
      <c r="V6" s="66"/>
      <c r="W6" s="66"/>
      <c r="X6" s="66"/>
      <c r="Y6" s="66"/>
      <c r="Z6" s="66"/>
    </row>
    <row r="7" spans="1:26" ht="14.25" customHeight="1" x14ac:dyDescent="0.25">
      <c r="A7" s="62"/>
      <c r="B7" s="186" t="s">
        <v>8</v>
      </c>
      <c r="C7" s="187"/>
      <c r="D7" s="187"/>
      <c r="E7" s="187"/>
      <c r="F7" s="188"/>
      <c r="G7" s="189" t="s">
        <v>9</v>
      </c>
      <c r="H7" s="196"/>
      <c r="I7" s="190"/>
      <c r="J7" s="105"/>
      <c r="K7" s="98"/>
      <c r="L7" s="98"/>
      <c r="M7" s="98"/>
      <c r="N7" s="98"/>
      <c r="O7" s="99"/>
      <c r="P7" s="62"/>
      <c r="Q7" s="66"/>
      <c r="R7" s="66"/>
      <c r="S7" s="66"/>
      <c r="T7" s="66"/>
      <c r="U7" s="66"/>
      <c r="V7" s="66"/>
      <c r="W7" s="66"/>
      <c r="X7" s="66"/>
      <c r="Y7" s="66"/>
      <c r="Z7" s="66"/>
    </row>
    <row r="8" spans="1:26" ht="14.25" customHeight="1" x14ac:dyDescent="0.35">
      <c r="A8" s="62"/>
      <c r="B8" s="179" t="s">
        <v>40</v>
      </c>
      <c r="C8" s="180"/>
      <c r="D8" s="180"/>
      <c r="E8" s="180"/>
      <c r="F8" s="181"/>
      <c r="G8" s="101">
        <f>VLOOKUP(G7,Ref!$A$3:$C$19,2,FALSE)</f>
        <v>2500</v>
      </c>
      <c r="H8" s="62" t="s">
        <v>11</v>
      </c>
      <c r="I8" s="102"/>
      <c r="J8" s="102"/>
      <c r="K8" s="103"/>
      <c r="L8" s="103"/>
      <c r="M8" s="103"/>
      <c r="N8" s="103"/>
      <c r="O8" s="104"/>
      <c r="P8" s="62"/>
      <c r="Q8" s="66"/>
      <c r="R8" s="66"/>
      <c r="S8" s="66"/>
      <c r="T8" s="66"/>
      <c r="U8" s="66"/>
      <c r="V8" s="66"/>
      <c r="W8" s="66"/>
      <c r="X8" s="66"/>
      <c r="Y8" s="66"/>
      <c r="Z8" s="66"/>
    </row>
    <row r="9" spans="1:26" ht="14.25" customHeight="1" x14ac:dyDescent="0.35">
      <c r="A9" s="62"/>
      <c r="B9" s="179" t="s">
        <v>85</v>
      </c>
      <c r="C9" s="180"/>
      <c r="D9" s="180"/>
      <c r="E9" s="180"/>
      <c r="F9" s="181"/>
      <c r="G9" s="101">
        <f>VLOOKUP(G7,Ref!$A$3:$C$19,3,FALSE)</f>
        <v>4000</v>
      </c>
      <c r="H9" s="62" t="s">
        <v>11</v>
      </c>
      <c r="I9" s="93"/>
      <c r="J9" s="93"/>
      <c r="K9" s="62"/>
      <c r="L9" s="62"/>
      <c r="M9" s="62"/>
      <c r="N9" s="62"/>
      <c r="O9" s="81"/>
      <c r="P9" s="62"/>
      <c r="Q9" s="66"/>
      <c r="R9" s="66"/>
      <c r="S9" s="66"/>
      <c r="T9" s="66"/>
      <c r="U9" s="66"/>
      <c r="V9" s="66"/>
      <c r="W9" s="66"/>
      <c r="X9" s="66"/>
      <c r="Y9" s="66"/>
      <c r="Z9" s="66"/>
    </row>
    <row r="10" spans="1:26" ht="14.25" customHeight="1" x14ac:dyDescent="0.25">
      <c r="A10" s="62"/>
      <c r="B10" s="186" t="s">
        <v>12</v>
      </c>
      <c r="C10" s="187"/>
      <c r="D10" s="187"/>
      <c r="E10" s="187"/>
      <c r="F10" s="188"/>
      <c r="G10" s="189" t="s">
        <v>41</v>
      </c>
      <c r="H10" s="190"/>
      <c r="I10" s="97"/>
      <c r="J10" s="97"/>
      <c r="K10" s="98"/>
      <c r="L10" s="98"/>
      <c r="M10" s="98"/>
      <c r="N10" s="98"/>
      <c r="O10" s="99"/>
      <c r="P10" s="62"/>
      <c r="Q10" s="100" t="s">
        <v>14</v>
      </c>
      <c r="R10" s="66"/>
      <c r="S10" s="66"/>
      <c r="T10" s="66"/>
      <c r="U10" s="66"/>
      <c r="V10" s="66"/>
      <c r="W10" s="66"/>
      <c r="X10" s="66"/>
      <c r="Y10" s="66"/>
      <c r="Z10" s="66"/>
    </row>
    <row r="11" spans="1:26" ht="14.25" customHeight="1" x14ac:dyDescent="0.35">
      <c r="A11" s="62"/>
      <c r="B11" s="191" t="s">
        <v>42</v>
      </c>
      <c r="C11" s="177"/>
      <c r="D11" s="177"/>
      <c r="E11" s="177"/>
      <c r="F11" s="178"/>
      <c r="G11" s="95">
        <f>VLOOKUP(G10,Ref!$E$3:$G$7,3,FALSE)</f>
        <v>3800</v>
      </c>
      <c r="H11" s="64" t="s">
        <v>11</v>
      </c>
      <c r="I11" s="96"/>
      <c r="J11" s="96"/>
      <c r="K11" s="64"/>
      <c r="L11" s="64"/>
      <c r="M11" s="64"/>
      <c r="N11" s="64"/>
      <c r="O11" s="65"/>
      <c r="P11" s="62"/>
      <c r="Q11" s="66"/>
      <c r="R11" s="66"/>
      <c r="S11" s="66"/>
      <c r="T11" s="66"/>
      <c r="U11" s="66"/>
      <c r="V11" s="66"/>
      <c r="W11" s="66"/>
      <c r="X11" s="66"/>
      <c r="Y11" s="66"/>
      <c r="Z11" s="66"/>
    </row>
    <row r="12" spans="1:26" ht="14.25" customHeight="1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6"/>
      <c r="R12" s="66"/>
      <c r="S12" s="66"/>
      <c r="T12" s="66"/>
      <c r="U12" s="66"/>
      <c r="V12" s="66"/>
      <c r="W12" s="66"/>
      <c r="X12" s="66"/>
      <c r="Y12" s="66"/>
      <c r="Z12" s="66"/>
    </row>
    <row r="13" spans="1:26" ht="14.25" customHeight="1" x14ac:dyDescent="0.25">
      <c r="A13" s="62"/>
      <c r="B13" s="87" t="s">
        <v>16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5"/>
      <c r="P13" s="62"/>
      <c r="Q13" s="66"/>
      <c r="R13" s="66"/>
      <c r="S13" s="66"/>
      <c r="T13" s="66"/>
      <c r="U13" s="66"/>
      <c r="V13" s="66"/>
      <c r="W13" s="66"/>
      <c r="X13" s="66"/>
      <c r="Y13" s="66"/>
      <c r="Z13" s="66"/>
    </row>
    <row r="14" spans="1:26" ht="14.25" customHeight="1" x14ac:dyDescent="0.25">
      <c r="A14" s="62"/>
      <c r="B14" s="182" t="s">
        <v>87</v>
      </c>
      <c r="C14" s="180"/>
      <c r="D14" s="180"/>
      <c r="E14" s="181"/>
      <c r="F14" s="79"/>
      <c r="G14" s="58">
        <v>22</v>
      </c>
      <c r="H14" s="62" t="s">
        <v>17</v>
      </c>
      <c r="I14" s="62"/>
      <c r="J14" s="62"/>
      <c r="K14" s="62"/>
      <c r="L14" s="62"/>
      <c r="M14" s="62"/>
      <c r="N14" s="62"/>
      <c r="O14" s="81"/>
      <c r="P14" s="62"/>
      <c r="Q14" s="66"/>
      <c r="R14" s="66"/>
      <c r="S14" s="66"/>
      <c r="T14" s="66"/>
      <c r="U14" s="66"/>
      <c r="V14" s="66"/>
      <c r="W14" s="66"/>
      <c r="X14" s="66"/>
      <c r="Y14" s="66"/>
      <c r="Z14" s="66"/>
    </row>
    <row r="15" spans="1:26" ht="14.25" customHeight="1" x14ac:dyDescent="0.25">
      <c r="A15" s="62"/>
      <c r="B15" s="179" t="s">
        <v>18</v>
      </c>
      <c r="C15" s="180"/>
      <c r="D15" s="180"/>
      <c r="E15" s="180"/>
      <c r="F15" s="181"/>
      <c r="G15" s="94">
        <f>IF(G14&lt;=22,G14+2,G14+3)</f>
        <v>24</v>
      </c>
      <c r="H15" s="62" t="s">
        <v>17</v>
      </c>
      <c r="I15" s="62"/>
      <c r="J15" s="62"/>
      <c r="K15" s="62"/>
      <c r="L15" s="62"/>
      <c r="M15" s="62"/>
      <c r="N15" s="62"/>
      <c r="O15" s="81"/>
      <c r="P15" s="62"/>
      <c r="Q15" s="66"/>
      <c r="R15" s="66"/>
      <c r="S15" s="66"/>
      <c r="T15" s="66"/>
      <c r="U15" s="66"/>
      <c r="V15" s="66"/>
      <c r="W15" s="66"/>
      <c r="X15" s="66"/>
      <c r="Y15" s="66"/>
      <c r="Z15" s="66"/>
    </row>
    <row r="16" spans="1:26" ht="14.25" customHeight="1" x14ac:dyDescent="0.25">
      <c r="A16" s="62"/>
      <c r="B16" s="182" t="s">
        <v>19</v>
      </c>
      <c r="C16" s="180"/>
      <c r="D16" s="180"/>
      <c r="E16" s="181"/>
      <c r="F16" s="79"/>
      <c r="G16" s="58">
        <v>0.8</v>
      </c>
      <c r="H16" s="62" t="s">
        <v>20</v>
      </c>
      <c r="I16" s="62"/>
      <c r="J16" s="62"/>
      <c r="K16" s="62"/>
      <c r="L16" s="62"/>
      <c r="M16" s="62"/>
      <c r="N16" s="62"/>
      <c r="O16" s="81"/>
      <c r="P16" s="62"/>
      <c r="Q16" s="66"/>
      <c r="R16" s="66"/>
      <c r="S16" s="66"/>
      <c r="T16" s="66"/>
      <c r="U16" s="66"/>
      <c r="V16" s="66"/>
      <c r="W16" s="66"/>
      <c r="X16" s="66"/>
      <c r="Y16" s="66"/>
      <c r="Z16" s="66"/>
    </row>
    <row r="17" spans="1:26" ht="14.25" customHeight="1" x14ac:dyDescent="0.35">
      <c r="A17" s="62"/>
      <c r="B17" s="182" t="s">
        <v>43</v>
      </c>
      <c r="C17" s="180"/>
      <c r="D17" s="180"/>
      <c r="E17" s="181"/>
      <c r="F17" s="79"/>
      <c r="G17" s="62"/>
      <c r="H17" s="62"/>
      <c r="I17" s="62"/>
      <c r="J17" s="62"/>
      <c r="K17" s="62"/>
      <c r="L17" s="62"/>
      <c r="M17" s="62"/>
      <c r="N17" s="62"/>
      <c r="O17" s="81"/>
      <c r="P17" s="62"/>
      <c r="Q17" s="66"/>
      <c r="R17" s="66"/>
      <c r="S17" s="66"/>
      <c r="T17" s="66"/>
      <c r="U17" s="66"/>
      <c r="V17" s="66"/>
      <c r="W17" s="66"/>
      <c r="X17" s="66"/>
      <c r="Y17" s="66"/>
      <c r="Z17" s="66"/>
    </row>
    <row r="18" spans="1:26" ht="14.25" customHeight="1" x14ac:dyDescent="0.35">
      <c r="A18" s="62"/>
      <c r="B18" s="92"/>
      <c r="C18" s="93" t="s">
        <v>44</v>
      </c>
      <c r="D18" s="89" t="s">
        <v>23</v>
      </c>
      <c r="E18" s="93" t="s">
        <v>45</v>
      </c>
      <c r="F18" s="89" t="s">
        <v>23</v>
      </c>
      <c r="G18" s="93" t="s">
        <v>46</v>
      </c>
      <c r="H18" s="62"/>
      <c r="I18" s="68"/>
      <c r="J18" s="62"/>
      <c r="K18" s="62"/>
      <c r="L18" s="62"/>
      <c r="M18" s="62"/>
      <c r="N18" s="62"/>
      <c r="O18" s="81"/>
      <c r="P18" s="62"/>
      <c r="Q18" s="66"/>
      <c r="R18" s="66"/>
      <c r="S18" s="66"/>
      <c r="T18" s="66"/>
      <c r="U18" s="66"/>
      <c r="V18" s="66"/>
      <c r="W18" s="66"/>
      <c r="X18" s="66"/>
      <c r="Y18" s="66"/>
      <c r="Z18" s="66"/>
    </row>
    <row r="19" spans="1:26" ht="14.25" customHeight="1" x14ac:dyDescent="0.25">
      <c r="A19" s="62"/>
      <c r="B19" s="91"/>
      <c r="C19" s="90">
        <f>1.5*G14*0.1</f>
        <v>3.3000000000000003</v>
      </c>
      <c r="D19" s="89" t="str">
        <f>IF(C19&lt;=E19,"≤","&gt;")</f>
        <v>≤</v>
      </c>
      <c r="E19" s="59">
        <v>4</v>
      </c>
      <c r="F19" s="89" t="str">
        <f>IF(E19&lt;=G19,"≤","&gt;")</f>
        <v>≤</v>
      </c>
      <c r="G19" s="90">
        <f>MIN(12*G16,15)</f>
        <v>9.6000000000000014</v>
      </c>
      <c r="H19" s="62" t="s">
        <v>20</v>
      </c>
      <c r="I19" s="68" t="str">
        <f>IF(AND(C19&lt;=E19,E19&lt;=G19),"Pass","Redesign")</f>
        <v>Pass</v>
      </c>
      <c r="J19" s="62"/>
      <c r="K19" s="62"/>
      <c r="L19" s="62"/>
      <c r="M19" s="62"/>
      <c r="N19" s="62"/>
      <c r="O19" s="81"/>
      <c r="P19" s="62"/>
      <c r="Q19" s="66"/>
      <c r="R19" s="66"/>
      <c r="S19" s="66"/>
      <c r="T19" s="66"/>
      <c r="U19" s="66"/>
      <c r="V19" s="66"/>
      <c r="W19" s="66"/>
      <c r="X19" s="66"/>
      <c r="Y19" s="66"/>
      <c r="Z19" s="66"/>
    </row>
    <row r="20" spans="1:26" ht="14.25" customHeight="1" x14ac:dyDescent="0.25">
      <c r="A20" s="62"/>
      <c r="B20" s="182" t="s">
        <v>26</v>
      </c>
      <c r="C20" s="180"/>
      <c r="D20" s="180"/>
      <c r="E20" s="181"/>
      <c r="F20" s="79"/>
      <c r="G20" s="62"/>
      <c r="H20" s="62"/>
      <c r="I20" s="68"/>
      <c r="J20" s="62"/>
      <c r="K20" s="62"/>
      <c r="L20" s="62"/>
      <c r="M20" s="62"/>
      <c r="N20" s="62"/>
      <c r="O20" s="81"/>
      <c r="P20" s="62"/>
      <c r="Q20" s="66"/>
      <c r="R20" s="66"/>
      <c r="S20" s="66"/>
      <c r="T20" s="66"/>
      <c r="U20" s="66"/>
      <c r="V20" s="66"/>
      <c r="W20" s="66"/>
      <c r="X20" s="66"/>
      <c r="Y20" s="66"/>
      <c r="Z20" s="66"/>
    </row>
    <row r="21" spans="1:26" ht="14.25" customHeight="1" x14ac:dyDescent="0.35">
      <c r="A21" s="62"/>
      <c r="B21" s="92"/>
      <c r="C21" s="93" t="s">
        <v>47</v>
      </c>
      <c r="D21" s="89" t="s">
        <v>23</v>
      </c>
      <c r="E21" s="93" t="s">
        <v>28</v>
      </c>
      <c r="F21" s="89" t="s">
        <v>23</v>
      </c>
      <c r="G21" s="93" t="s">
        <v>48</v>
      </c>
      <c r="H21" s="62"/>
      <c r="I21" s="68"/>
      <c r="J21" s="62"/>
      <c r="K21" s="62"/>
      <c r="L21" s="62"/>
      <c r="M21" s="62"/>
      <c r="N21" s="62"/>
      <c r="O21" s="81"/>
      <c r="P21" s="62"/>
      <c r="Q21" s="66"/>
      <c r="R21" s="66"/>
      <c r="S21" s="66"/>
      <c r="T21" s="66"/>
      <c r="U21" s="66"/>
      <c r="V21" s="66"/>
      <c r="W21" s="66"/>
      <c r="X21" s="66"/>
      <c r="Y21" s="66"/>
      <c r="Z21" s="66"/>
    </row>
    <row r="22" spans="1:26" ht="14.25" customHeight="1" x14ac:dyDescent="0.25">
      <c r="A22" s="62"/>
      <c r="B22" s="91"/>
      <c r="C22" s="90">
        <f>3*(G14*0.1)</f>
        <v>6.6000000000000005</v>
      </c>
      <c r="D22" s="89" t="str">
        <f>IF(C22&lt;=E22,"≤","&gt;")</f>
        <v>≤</v>
      </c>
      <c r="E22" s="59">
        <v>7</v>
      </c>
      <c r="F22" s="89" t="str">
        <f>IF(E22&lt;=G22,"≤","&gt;")</f>
        <v>≤</v>
      </c>
      <c r="G22" s="90">
        <f>MIN(24*G16,30)</f>
        <v>19.200000000000003</v>
      </c>
      <c r="H22" s="62" t="s">
        <v>20</v>
      </c>
      <c r="I22" s="68" t="str">
        <f>IF(AND(C22&lt;=E22,E22&lt;=G22),"Pass","Redesign")</f>
        <v>Pass</v>
      </c>
      <c r="J22" s="62"/>
      <c r="K22" s="62"/>
      <c r="L22" s="62"/>
      <c r="M22" s="62"/>
      <c r="N22" s="62"/>
      <c r="O22" s="81"/>
      <c r="P22" s="62"/>
      <c r="Q22" s="66"/>
      <c r="R22" s="66"/>
      <c r="S22" s="66"/>
      <c r="T22" s="66"/>
      <c r="U22" s="66"/>
      <c r="V22" s="66"/>
      <c r="W22" s="66"/>
      <c r="X22" s="66"/>
      <c r="Y22" s="66"/>
      <c r="Z22" s="66"/>
    </row>
    <row r="23" spans="1:26" ht="14.25" customHeight="1" x14ac:dyDescent="0.35">
      <c r="A23" s="62"/>
      <c r="B23" s="182" t="s">
        <v>49</v>
      </c>
      <c r="C23" s="180"/>
      <c r="D23" s="180"/>
      <c r="E23" s="180"/>
      <c r="F23" s="181"/>
      <c r="G23" s="83">
        <f>E19-(G15*0.1)/2</f>
        <v>2.8</v>
      </c>
      <c r="H23" s="62" t="s">
        <v>20</v>
      </c>
      <c r="I23" s="80" t="str">
        <f t="shared" ref="I23:I24" si="0">IF(G23&gt;G22," ","Control")</f>
        <v>Control</v>
      </c>
      <c r="J23" s="79"/>
      <c r="K23" s="62"/>
      <c r="L23" s="62"/>
      <c r="M23" s="62"/>
      <c r="N23" s="62"/>
      <c r="O23" s="81"/>
      <c r="P23" s="62"/>
      <c r="Q23" s="66"/>
      <c r="R23" s="66"/>
      <c r="S23" s="66"/>
      <c r="T23" s="66"/>
      <c r="U23" s="66"/>
      <c r="V23" s="66"/>
      <c r="W23" s="66"/>
      <c r="X23" s="66"/>
      <c r="Y23" s="66"/>
      <c r="Z23" s="66"/>
    </row>
    <row r="24" spans="1:26" ht="14.25" customHeight="1" x14ac:dyDescent="0.35">
      <c r="A24" s="62"/>
      <c r="B24" s="176" t="s">
        <v>50</v>
      </c>
      <c r="C24" s="177"/>
      <c r="D24" s="177"/>
      <c r="E24" s="177"/>
      <c r="F24" s="178"/>
      <c r="G24" s="84">
        <f>E22-(G15*0.1)</f>
        <v>4.5999999999999996</v>
      </c>
      <c r="H24" s="64" t="s">
        <v>20</v>
      </c>
      <c r="I24" s="85" t="str">
        <f t="shared" si="0"/>
        <v xml:space="preserve"> </v>
      </c>
      <c r="J24" s="86"/>
      <c r="K24" s="64"/>
      <c r="L24" s="64"/>
      <c r="M24" s="64"/>
      <c r="N24" s="64"/>
      <c r="O24" s="65"/>
      <c r="P24" s="62"/>
      <c r="Q24" s="66"/>
      <c r="R24" s="66"/>
      <c r="S24" s="66"/>
      <c r="T24" s="66"/>
      <c r="U24" s="66"/>
      <c r="V24" s="66"/>
      <c r="W24" s="66"/>
      <c r="X24" s="66"/>
      <c r="Y24" s="66"/>
      <c r="Z24" s="66"/>
    </row>
    <row r="25" spans="1:26" ht="14.25" customHeight="1" x14ac:dyDescent="0.25">
      <c r="A25" s="62"/>
      <c r="B25" s="79"/>
      <c r="C25" s="79"/>
      <c r="D25" s="79"/>
      <c r="E25" s="79"/>
      <c r="F25" s="79"/>
      <c r="G25" s="62"/>
      <c r="H25" s="62"/>
      <c r="I25" s="79"/>
      <c r="J25" s="79"/>
      <c r="K25" s="62"/>
      <c r="L25" s="62"/>
      <c r="M25" s="62"/>
      <c r="N25" s="62"/>
      <c r="O25" s="62"/>
      <c r="P25" s="62"/>
      <c r="Q25" s="66"/>
      <c r="R25" s="66"/>
      <c r="S25" s="66"/>
      <c r="T25" s="66"/>
      <c r="U25" s="66"/>
      <c r="V25" s="66"/>
      <c r="W25" s="66"/>
      <c r="X25" s="66"/>
      <c r="Y25" s="66"/>
      <c r="Z25" s="66"/>
    </row>
    <row r="26" spans="1:26" ht="14.25" customHeight="1" x14ac:dyDescent="0.25">
      <c r="A26" s="62"/>
      <c r="B26" s="87" t="s">
        <v>32</v>
      </c>
      <c r="C26" s="88"/>
      <c r="D26" s="88"/>
      <c r="E26" s="88"/>
      <c r="F26" s="88"/>
      <c r="G26" s="74"/>
      <c r="H26" s="74"/>
      <c r="I26" s="88"/>
      <c r="J26" s="88"/>
      <c r="K26" s="74"/>
      <c r="L26" s="74"/>
      <c r="M26" s="74"/>
      <c r="N26" s="74"/>
      <c r="O26" s="75"/>
      <c r="P26" s="62"/>
      <c r="Q26" s="66"/>
      <c r="R26" s="66"/>
      <c r="S26" s="66"/>
      <c r="T26" s="66"/>
      <c r="U26" s="66"/>
      <c r="V26" s="66"/>
      <c r="W26" s="66"/>
      <c r="X26" s="66"/>
      <c r="Y26" s="66"/>
      <c r="Z26" s="66"/>
    </row>
    <row r="27" spans="1:26" ht="14.25" customHeight="1" x14ac:dyDescent="0.35">
      <c r="A27" s="62"/>
      <c r="B27" s="182" t="s">
        <v>86</v>
      </c>
      <c r="C27" s="180"/>
      <c r="D27" s="180"/>
      <c r="E27" s="180"/>
      <c r="F27" s="181"/>
      <c r="G27" s="60">
        <v>32000</v>
      </c>
      <c r="H27" s="62" t="s">
        <v>33</v>
      </c>
      <c r="I27" s="62"/>
      <c r="J27" s="62"/>
      <c r="K27" s="62"/>
      <c r="L27" s="62"/>
      <c r="M27" s="62"/>
      <c r="N27" s="62"/>
      <c r="O27" s="81"/>
      <c r="P27" s="62"/>
      <c r="Q27" s="66"/>
      <c r="R27" s="66"/>
      <c r="S27" s="66"/>
      <c r="T27" s="66"/>
      <c r="U27" s="66"/>
      <c r="V27" s="66"/>
      <c r="W27" s="66"/>
      <c r="X27" s="66"/>
      <c r="Y27" s="66"/>
      <c r="Z27" s="66"/>
    </row>
    <row r="28" spans="1:26" ht="14.25" customHeight="1" x14ac:dyDescent="0.35">
      <c r="A28" s="62"/>
      <c r="B28" s="182" t="s">
        <v>51</v>
      </c>
      <c r="C28" s="180"/>
      <c r="D28" s="180"/>
      <c r="E28" s="180"/>
      <c r="F28" s="181"/>
      <c r="G28" s="76">
        <f>1.2*MIN(G23,G24)*G16*G9</f>
        <v>10752</v>
      </c>
      <c r="H28" s="77" t="str">
        <f>"kg    "&amp;IF(G28&lt;=I28,"≤","≥")</f>
        <v>kg    ≤</v>
      </c>
      <c r="I28" s="78">
        <f>2.4*$G$14*$G$16*$G$9</f>
        <v>168960</v>
      </c>
      <c r="J28" s="79" t="s">
        <v>33</v>
      </c>
      <c r="K28" s="62" t="str">
        <f>IF(G28&lt;=I28,"Pass","Redesign")</f>
        <v>Pass</v>
      </c>
      <c r="L28" s="80" t="str">
        <f>IF(G28&gt;G29," ","Control")</f>
        <v>Control</v>
      </c>
      <c r="M28" s="62"/>
      <c r="N28" s="62"/>
      <c r="O28" s="81"/>
      <c r="P28" s="62"/>
      <c r="Q28" s="66"/>
      <c r="R28" s="66"/>
      <c r="S28" s="66"/>
      <c r="T28" s="66"/>
      <c r="U28" s="66"/>
      <c r="V28" s="66"/>
      <c r="W28" s="66"/>
      <c r="X28" s="66"/>
      <c r="Y28" s="66"/>
      <c r="Z28" s="66"/>
    </row>
    <row r="29" spans="1:26" ht="14.25" customHeight="1" x14ac:dyDescent="0.35">
      <c r="A29" s="62"/>
      <c r="B29" s="182" t="s">
        <v>52</v>
      </c>
      <c r="C29" s="180"/>
      <c r="D29" s="180"/>
      <c r="E29" s="180"/>
      <c r="F29" s="181"/>
      <c r="G29" s="76">
        <f>G11*PI()*(G14*0.1)^2/4*2</f>
        <v>28890.086042411742</v>
      </c>
      <c r="H29" s="62" t="s">
        <v>33</v>
      </c>
      <c r="I29" s="62"/>
      <c r="J29" s="62"/>
      <c r="K29" s="62"/>
      <c r="L29" s="82" t="str">
        <f>IF(G29&gt;G28," ","Control")</f>
        <v xml:space="preserve"> </v>
      </c>
      <c r="M29" s="62"/>
      <c r="N29" s="62"/>
      <c r="O29" s="81"/>
      <c r="P29" s="62"/>
      <c r="Q29" s="66"/>
      <c r="R29" s="66"/>
      <c r="S29" s="66"/>
      <c r="T29" s="66"/>
      <c r="U29" s="66"/>
      <c r="V29" s="66"/>
      <c r="W29" s="66"/>
      <c r="X29" s="66"/>
      <c r="Y29" s="66"/>
      <c r="Z29" s="66"/>
    </row>
    <row r="30" spans="1:26" ht="14.25" customHeight="1" x14ac:dyDescent="0.25">
      <c r="A30" s="62"/>
      <c r="B30" s="182" t="s">
        <v>36</v>
      </c>
      <c r="C30" s="180"/>
      <c r="D30" s="180"/>
      <c r="E30" s="180"/>
      <c r="F30" s="181"/>
      <c r="G30" s="83">
        <f>G27/(MIN(G28,G29)/2)</f>
        <v>5.9523809523809526</v>
      </c>
      <c r="H30" s="62" t="s">
        <v>37</v>
      </c>
      <c r="I30" s="62"/>
      <c r="J30" s="62"/>
      <c r="K30" s="62"/>
      <c r="L30" s="62"/>
      <c r="M30" s="62"/>
      <c r="N30" s="62"/>
      <c r="O30" s="81"/>
      <c r="P30" s="62"/>
      <c r="Q30" s="66"/>
      <c r="R30" s="66"/>
      <c r="S30" s="66"/>
      <c r="T30" s="66"/>
      <c r="U30" s="66"/>
      <c r="V30" s="66"/>
      <c r="W30" s="66"/>
      <c r="X30" s="66"/>
      <c r="Y30" s="66"/>
      <c r="Z30" s="66"/>
    </row>
    <row r="31" spans="1:26" ht="14.25" customHeight="1" x14ac:dyDescent="0.25">
      <c r="A31" s="62"/>
      <c r="B31" s="183" t="s">
        <v>38</v>
      </c>
      <c r="C31" s="184"/>
      <c r="D31" s="184"/>
      <c r="E31" s="184"/>
      <c r="F31" s="185"/>
      <c r="G31" s="61">
        <v>6</v>
      </c>
      <c r="H31" s="74" t="s">
        <v>37</v>
      </c>
      <c r="I31" s="74" t="str">
        <f>IF(G31&gt;=G30,"Pass","Redesign")</f>
        <v>Pass</v>
      </c>
      <c r="J31" s="74"/>
      <c r="K31" s="74"/>
      <c r="L31" s="74"/>
      <c r="M31" s="74"/>
      <c r="N31" s="74"/>
      <c r="O31" s="75"/>
      <c r="P31" s="62"/>
      <c r="Q31" s="66"/>
      <c r="R31" s="66"/>
      <c r="S31" s="66"/>
      <c r="T31" s="66"/>
      <c r="U31" s="66"/>
      <c r="V31" s="66"/>
      <c r="W31" s="66"/>
      <c r="X31" s="66"/>
      <c r="Y31" s="66"/>
      <c r="Z31" s="66"/>
    </row>
    <row r="32" spans="1:26" ht="14.25" customHeight="1" x14ac:dyDescent="0.25">
      <c r="A32" s="62"/>
      <c r="B32" s="176" t="s">
        <v>53</v>
      </c>
      <c r="C32" s="177"/>
      <c r="D32" s="177"/>
      <c r="E32" s="177"/>
      <c r="F32" s="178"/>
      <c r="G32" s="63">
        <f>(((G31/2)-1)*3*G14*0.1)+(2*1.5*G14*0.1)</f>
        <v>19.8</v>
      </c>
      <c r="H32" s="64" t="s">
        <v>20</v>
      </c>
      <c r="I32" s="64"/>
      <c r="J32" s="64"/>
      <c r="K32" s="64"/>
      <c r="L32" s="64"/>
      <c r="M32" s="64"/>
      <c r="N32" s="64"/>
      <c r="O32" s="65"/>
      <c r="P32" s="62"/>
      <c r="Q32" s="66"/>
      <c r="R32" s="66"/>
      <c r="S32" s="66"/>
      <c r="T32" s="66"/>
      <c r="U32" s="66"/>
      <c r="V32" s="66"/>
      <c r="W32" s="66"/>
      <c r="X32" s="66"/>
      <c r="Y32" s="66"/>
      <c r="Z32" s="66"/>
    </row>
    <row r="33" spans="1:26" ht="14.25" customHeight="1" x14ac:dyDescent="0.25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6"/>
      <c r="R33" s="66"/>
      <c r="S33" s="66"/>
      <c r="T33" s="66"/>
      <c r="U33" s="66"/>
      <c r="V33" s="66"/>
      <c r="W33" s="66"/>
      <c r="X33" s="66"/>
      <c r="Y33" s="66"/>
      <c r="Z33" s="66"/>
    </row>
    <row r="34" spans="1:26" ht="14.25" customHeight="1" x14ac:dyDescent="0.25">
      <c r="A34" s="68"/>
      <c r="B34" s="69" t="s">
        <v>39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1"/>
      <c r="P34" s="68"/>
      <c r="Q34" s="66"/>
      <c r="R34" s="66"/>
      <c r="S34" s="66"/>
      <c r="T34" s="66"/>
      <c r="U34" s="66"/>
      <c r="V34" s="66"/>
      <c r="W34" s="66"/>
      <c r="X34" s="66"/>
      <c r="Y34" s="66"/>
      <c r="Z34" s="66"/>
    </row>
    <row r="35" spans="1:26" ht="14.25" customHeight="1" x14ac:dyDescent="0.25">
      <c r="A35" s="62"/>
      <c r="B35" s="72" t="str">
        <f>"Use "&amp;G10&amp;", Size "&amp;G14&amp;" mm, "&amp;G31&amp;" Bolts "</f>
        <v xml:space="preserve">Use A325-N Bolts, Size 22 mm, 6 Bolts </v>
      </c>
      <c r="C35" s="73"/>
      <c r="D35" s="64"/>
      <c r="E35" s="64"/>
      <c r="F35" s="73"/>
      <c r="G35" s="64"/>
      <c r="H35" s="64"/>
      <c r="I35" s="64"/>
      <c r="J35" s="64"/>
      <c r="K35" s="64"/>
      <c r="L35" s="64"/>
      <c r="M35" s="64"/>
      <c r="N35" s="64"/>
      <c r="O35" s="65"/>
      <c r="P35" s="62"/>
      <c r="Q35" s="66"/>
      <c r="R35" s="66"/>
      <c r="S35" s="66"/>
      <c r="T35" s="66"/>
      <c r="U35" s="66"/>
      <c r="V35" s="66"/>
      <c r="W35" s="66"/>
      <c r="X35" s="66"/>
      <c r="Y35" s="66"/>
      <c r="Z35" s="66"/>
    </row>
    <row r="36" spans="1:26" ht="14.25" customHeight="1" x14ac:dyDescent="0.25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6"/>
      <c r="R36" s="66"/>
      <c r="S36" s="66"/>
      <c r="T36" s="66"/>
      <c r="U36" s="66"/>
      <c r="V36" s="66"/>
      <c r="W36" s="66"/>
      <c r="X36" s="66"/>
      <c r="Y36" s="66"/>
      <c r="Z36" s="66"/>
    </row>
    <row r="37" spans="1:26" ht="14.25" customHeight="1" x14ac:dyDescent="0.25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</row>
    <row r="38" spans="1:26" ht="14.25" customHeight="1" x14ac:dyDescent="0.25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</row>
    <row r="39" spans="1:26" ht="14.25" customHeight="1" x14ac:dyDescent="0.25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</row>
    <row r="40" spans="1:26" ht="14.25" customHeight="1" x14ac:dyDescent="0.25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</row>
    <row r="41" spans="1:26" ht="14.25" customHeight="1" x14ac:dyDescent="0.25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</row>
    <row r="42" spans="1:26" ht="14.25" customHeight="1" x14ac:dyDescent="0.25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</row>
    <row r="43" spans="1:26" ht="14.25" customHeight="1" x14ac:dyDescent="0.25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</row>
    <row r="44" spans="1:26" ht="14.25" customHeight="1" x14ac:dyDescent="0.25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</row>
    <row r="45" spans="1:26" ht="14.25" customHeight="1" x14ac:dyDescent="0.25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</row>
    <row r="46" spans="1:26" ht="14.25" customHeight="1" x14ac:dyDescent="0.25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</row>
    <row r="47" spans="1:26" ht="14.25" customHeight="1" x14ac:dyDescent="0.25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</row>
    <row r="48" spans="1:26" ht="14.25" customHeight="1" x14ac:dyDescent="0.25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</row>
    <row r="49" spans="1:26" ht="14.25" customHeight="1" x14ac:dyDescent="0.25">
      <c r="A49" s="66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</row>
    <row r="50" spans="1:26" ht="14.25" customHeight="1" x14ac:dyDescent="0.25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</row>
    <row r="51" spans="1:26" ht="14.25" customHeight="1" x14ac:dyDescent="0.25">
      <c r="A51" s="66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</row>
    <row r="52" spans="1:26" ht="14.25" customHeight="1" x14ac:dyDescent="0.25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</row>
    <row r="53" spans="1:26" ht="14.25" customHeight="1" x14ac:dyDescent="0.25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</row>
    <row r="54" spans="1:26" ht="14.25" customHeight="1" x14ac:dyDescent="0.25">
      <c r="A54" s="66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</row>
    <row r="55" spans="1:26" ht="14.25" customHeight="1" x14ac:dyDescent="0.25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</row>
    <row r="56" spans="1:26" ht="14.25" customHeight="1" x14ac:dyDescent="0.25">
      <c r="A56" s="66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</row>
    <row r="57" spans="1:26" ht="14.25" customHeight="1" x14ac:dyDescent="0.25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</row>
    <row r="58" spans="1:26" ht="14.25" customHeight="1" x14ac:dyDescent="0.25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</row>
    <row r="59" spans="1:26" ht="14.25" customHeight="1" x14ac:dyDescent="0.25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</row>
    <row r="60" spans="1:26" ht="14.25" customHeight="1" x14ac:dyDescent="0.25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</row>
    <row r="61" spans="1:26" ht="14.25" customHeight="1" x14ac:dyDescent="0.25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</row>
    <row r="62" spans="1:26" ht="14.25" customHeight="1" x14ac:dyDescent="0.25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</row>
    <row r="63" spans="1:26" ht="14.25" customHeight="1" x14ac:dyDescent="0.25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</row>
    <row r="64" spans="1:26" ht="14.25" customHeight="1" x14ac:dyDescent="0.25">
      <c r="A64" s="66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</row>
    <row r="65" spans="1:26" ht="14.25" customHeight="1" x14ac:dyDescent="0.25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</row>
    <row r="66" spans="1:26" ht="14.25" customHeight="1" x14ac:dyDescent="0.25">
      <c r="A66" s="66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</row>
    <row r="67" spans="1:26" ht="14.25" customHeight="1" x14ac:dyDescent="0.25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</row>
    <row r="68" spans="1:26" ht="14.25" customHeight="1" x14ac:dyDescent="0.25">
      <c r="A68" s="66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</row>
    <row r="69" spans="1:26" ht="14.25" customHeight="1" x14ac:dyDescent="0.25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</row>
    <row r="70" spans="1:26" ht="14.25" customHeight="1" x14ac:dyDescent="0.25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</row>
    <row r="71" spans="1:26" ht="14.25" customHeight="1" x14ac:dyDescent="0.25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</row>
    <row r="72" spans="1:26" ht="14.25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</row>
    <row r="73" spans="1:26" ht="14.25" customHeight="1" x14ac:dyDescent="0.25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</row>
    <row r="74" spans="1:26" ht="14.25" customHeight="1" x14ac:dyDescent="0.25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</row>
    <row r="75" spans="1:26" ht="14.25" customHeight="1" x14ac:dyDescent="0.25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</row>
    <row r="76" spans="1:26" ht="14.25" customHeight="1" x14ac:dyDescent="0.25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</row>
    <row r="77" spans="1:26" ht="14.25" customHeight="1" x14ac:dyDescent="0.25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</row>
    <row r="78" spans="1:26" ht="14.25" customHeight="1" x14ac:dyDescent="0.25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</row>
    <row r="79" spans="1:26" ht="14.25" customHeight="1" x14ac:dyDescent="0.25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</row>
    <row r="80" spans="1:26" ht="14.25" customHeigh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</row>
    <row r="81" spans="1:26" ht="14.25" customHeight="1" x14ac:dyDescent="0.25">
      <c r="A81" s="66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</row>
    <row r="82" spans="1:26" ht="14.25" customHeight="1" x14ac:dyDescent="0.25">
      <c r="A82" s="66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</row>
    <row r="83" spans="1:26" ht="14.25" customHeight="1" x14ac:dyDescent="0.25">
      <c r="A83" s="66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</row>
    <row r="84" spans="1:26" ht="14.25" customHeight="1" x14ac:dyDescent="0.25">
      <c r="A84" s="66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</row>
    <row r="85" spans="1:26" ht="14.25" customHeight="1" x14ac:dyDescent="0.25">
      <c r="A85" s="66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</row>
    <row r="86" spans="1:26" ht="14.25" customHeight="1" x14ac:dyDescent="0.25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</row>
    <row r="87" spans="1:26" ht="14.25" customHeight="1" x14ac:dyDescent="0.25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</row>
    <row r="88" spans="1:26" ht="14.25" customHeight="1" x14ac:dyDescent="0.25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</row>
    <row r="89" spans="1:26" ht="14.25" customHeight="1" x14ac:dyDescent="0.25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</row>
    <row r="90" spans="1:26" ht="14.25" customHeight="1" x14ac:dyDescent="0.25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</row>
    <row r="91" spans="1:26" ht="14.25" customHeight="1" x14ac:dyDescent="0.25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</row>
    <row r="92" spans="1:26" ht="14.25" customHeight="1" x14ac:dyDescent="0.25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</row>
    <row r="93" spans="1:26" ht="14.25" customHeight="1" x14ac:dyDescent="0.25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</row>
    <row r="94" spans="1:26" ht="14.25" customHeight="1" x14ac:dyDescent="0.25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</row>
    <row r="95" spans="1:26" ht="14.25" customHeight="1" x14ac:dyDescent="0.25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</row>
    <row r="96" spans="1:26" ht="14.25" customHeight="1" x14ac:dyDescent="0.25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</row>
    <row r="97" spans="1:26" ht="14.25" customHeight="1" x14ac:dyDescent="0.25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</row>
    <row r="98" spans="1:26" ht="14.25" customHeight="1" x14ac:dyDescent="0.25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</row>
    <row r="99" spans="1:26" ht="14.25" customHeight="1" x14ac:dyDescent="0.25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</row>
    <row r="100" spans="1:26" ht="14.25" customHeight="1" x14ac:dyDescent="0.25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</row>
    <row r="101" spans="1:26" ht="14.25" customHeight="1" x14ac:dyDescent="0.25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</row>
    <row r="102" spans="1:26" ht="14.25" customHeight="1" x14ac:dyDescent="0.25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</row>
    <row r="103" spans="1:26" ht="14.25" customHeight="1" x14ac:dyDescent="0.25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</row>
    <row r="104" spans="1:26" ht="14.25" customHeight="1" x14ac:dyDescent="0.25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</row>
    <row r="105" spans="1:26" ht="14.25" customHeight="1" x14ac:dyDescent="0.25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</row>
    <row r="106" spans="1:26" ht="14.25" customHeight="1" x14ac:dyDescent="0.25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</row>
    <row r="107" spans="1:26" ht="14.25" customHeight="1" x14ac:dyDescent="0.25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</row>
    <row r="108" spans="1:26" ht="14.25" customHeight="1" x14ac:dyDescent="0.25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</row>
    <row r="109" spans="1:26" ht="14.25" customHeight="1" x14ac:dyDescent="0.25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</row>
    <row r="110" spans="1:26" ht="14.25" customHeight="1" x14ac:dyDescent="0.25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</row>
    <row r="111" spans="1:26" ht="14.25" customHeight="1" x14ac:dyDescent="0.25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</row>
    <row r="112" spans="1:26" ht="14.25" customHeight="1" x14ac:dyDescent="0.25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</row>
    <row r="113" spans="1:26" ht="14.25" customHeight="1" x14ac:dyDescent="0.25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</row>
    <row r="114" spans="1:26" ht="14.25" customHeight="1" x14ac:dyDescent="0.25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</row>
    <row r="115" spans="1:26" ht="14.25" customHeight="1" x14ac:dyDescent="0.25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</row>
    <row r="116" spans="1:26" ht="14.25" customHeight="1" x14ac:dyDescent="0.25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</row>
    <row r="117" spans="1:26" ht="14.25" customHeight="1" x14ac:dyDescent="0.25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</row>
    <row r="118" spans="1:26" ht="14.25" customHeight="1" x14ac:dyDescent="0.25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</row>
    <row r="119" spans="1:26" ht="14.25" customHeight="1" x14ac:dyDescent="0.25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</row>
    <row r="120" spans="1:26" ht="14.25" customHeight="1" x14ac:dyDescent="0.25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</row>
    <row r="121" spans="1:26" ht="14.25" customHeight="1" x14ac:dyDescent="0.25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</row>
    <row r="122" spans="1:26" ht="14.25" customHeight="1" x14ac:dyDescent="0.25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</row>
    <row r="123" spans="1:26" ht="14.25" customHeight="1" x14ac:dyDescent="0.25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</row>
    <row r="124" spans="1:26" ht="14.25" customHeight="1" x14ac:dyDescent="0.25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</row>
    <row r="125" spans="1:26" ht="14.25" customHeight="1" x14ac:dyDescent="0.25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</row>
    <row r="126" spans="1:26" ht="14.25" customHeight="1" x14ac:dyDescent="0.25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</row>
    <row r="127" spans="1:26" ht="14.25" customHeight="1" x14ac:dyDescent="0.25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</row>
    <row r="128" spans="1:26" ht="14.25" customHeight="1" x14ac:dyDescent="0.25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</row>
    <row r="129" spans="1:26" ht="14.25" customHeight="1" x14ac:dyDescent="0.25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</row>
    <row r="130" spans="1:26" ht="14.25" customHeight="1" x14ac:dyDescent="0.25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</row>
    <row r="131" spans="1:26" ht="14.25" customHeight="1" x14ac:dyDescent="0.25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</row>
    <row r="132" spans="1:26" ht="14.25" customHeight="1" x14ac:dyDescent="0.25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</row>
    <row r="133" spans="1:26" ht="14.25" customHeight="1" x14ac:dyDescent="0.25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</row>
    <row r="134" spans="1:26" ht="14.25" customHeight="1" x14ac:dyDescent="0.25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</row>
    <row r="135" spans="1:26" ht="14.25" customHeight="1" x14ac:dyDescent="0.25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</row>
    <row r="136" spans="1:26" ht="14.25" customHeight="1" x14ac:dyDescent="0.25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</row>
    <row r="137" spans="1:26" ht="14.25" customHeight="1" x14ac:dyDescent="0.25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</row>
    <row r="138" spans="1:26" ht="14.25" customHeight="1" x14ac:dyDescent="0.25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</row>
    <row r="139" spans="1:26" ht="14.25" customHeight="1" x14ac:dyDescent="0.25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</row>
    <row r="140" spans="1:26" ht="14.25" customHeight="1" x14ac:dyDescent="0.25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</row>
    <row r="141" spans="1:26" ht="14.25" customHeight="1" x14ac:dyDescent="0.25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</row>
    <row r="142" spans="1:26" ht="14.25" customHeight="1" x14ac:dyDescent="0.25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</row>
    <row r="143" spans="1:26" ht="14.25" customHeight="1" x14ac:dyDescent="0.25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</row>
    <row r="144" spans="1:26" ht="14.25" customHeight="1" x14ac:dyDescent="0.25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</row>
    <row r="145" spans="1:26" ht="14.25" customHeight="1" x14ac:dyDescent="0.25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</row>
    <row r="146" spans="1:26" ht="14.25" customHeight="1" x14ac:dyDescent="0.25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</row>
    <row r="147" spans="1:26" ht="14.25" customHeight="1" x14ac:dyDescent="0.25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</row>
    <row r="148" spans="1:26" ht="14.25" customHeight="1" x14ac:dyDescent="0.25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</row>
    <row r="149" spans="1:26" ht="14.25" customHeight="1" x14ac:dyDescent="0.25">
      <c r="A149" s="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</row>
    <row r="150" spans="1:26" ht="14.25" customHeight="1" x14ac:dyDescent="0.25">
      <c r="A150" s="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</row>
    <row r="151" spans="1:26" ht="14.25" customHeight="1" x14ac:dyDescent="0.25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</row>
    <row r="152" spans="1:26" ht="14.25" customHeight="1" x14ac:dyDescent="0.25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</row>
    <row r="153" spans="1:26" ht="14.25" customHeight="1" x14ac:dyDescent="0.25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</row>
    <row r="154" spans="1:26" ht="14.25" customHeight="1" x14ac:dyDescent="0.25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</row>
    <row r="155" spans="1:26" ht="14.25" customHeight="1" x14ac:dyDescent="0.25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</row>
    <row r="156" spans="1:26" ht="14.25" customHeight="1" x14ac:dyDescent="0.25">
      <c r="A156" s="66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</row>
    <row r="157" spans="1:26" ht="14.25" customHeight="1" x14ac:dyDescent="0.25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</row>
    <row r="158" spans="1:26" ht="14.25" customHeight="1" x14ac:dyDescent="0.25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</row>
    <row r="159" spans="1:26" ht="14.25" customHeight="1" x14ac:dyDescent="0.25">
      <c r="A159" s="66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</row>
    <row r="160" spans="1:26" ht="14.25" customHeight="1" x14ac:dyDescent="0.25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</row>
    <row r="161" spans="1:26" ht="14.25" customHeight="1" x14ac:dyDescent="0.25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</row>
    <row r="162" spans="1:26" ht="14.25" customHeight="1" x14ac:dyDescent="0.25">
      <c r="A162" s="66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</row>
    <row r="163" spans="1:26" ht="14.25" customHeight="1" x14ac:dyDescent="0.25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</row>
    <row r="164" spans="1:26" ht="14.25" customHeight="1" x14ac:dyDescent="0.25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</row>
    <row r="165" spans="1:26" ht="14.25" customHeight="1" x14ac:dyDescent="0.25">
      <c r="A165" s="66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</row>
    <row r="166" spans="1:26" ht="14.25" customHeight="1" x14ac:dyDescent="0.25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</row>
    <row r="167" spans="1:26" ht="14.25" customHeight="1" x14ac:dyDescent="0.25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</row>
    <row r="168" spans="1:26" ht="14.25" customHeight="1" x14ac:dyDescent="0.25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</row>
    <row r="169" spans="1:26" ht="14.25" customHeight="1" x14ac:dyDescent="0.25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</row>
    <row r="170" spans="1:26" ht="14.25" customHeight="1" x14ac:dyDescent="0.25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</row>
    <row r="171" spans="1:26" ht="14.25" customHeight="1" x14ac:dyDescent="0.25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</row>
    <row r="172" spans="1:26" ht="14.25" customHeight="1" x14ac:dyDescent="0.25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</row>
    <row r="173" spans="1:26" ht="14.25" customHeight="1" x14ac:dyDescent="0.25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</row>
    <row r="174" spans="1:26" ht="14.25" customHeight="1" x14ac:dyDescent="0.25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</row>
    <row r="175" spans="1:26" ht="14.25" customHeight="1" x14ac:dyDescent="0.25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</row>
    <row r="176" spans="1:26" ht="14.25" customHeight="1" x14ac:dyDescent="0.25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</row>
    <row r="177" spans="1:26" ht="14.25" customHeight="1" x14ac:dyDescent="0.25">
      <c r="A177" s="66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</row>
    <row r="178" spans="1:26" ht="14.25" customHeight="1" x14ac:dyDescent="0.25">
      <c r="A178" s="66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</row>
    <row r="179" spans="1:26" ht="14.25" customHeight="1" x14ac:dyDescent="0.25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</row>
    <row r="180" spans="1:26" ht="14.25" customHeight="1" x14ac:dyDescent="0.25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</row>
    <row r="181" spans="1:26" ht="14.25" customHeight="1" x14ac:dyDescent="0.25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</row>
    <row r="182" spans="1:26" ht="14.25" customHeight="1" x14ac:dyDescent="0.25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</row>
    <row r="183" spans="1:26" ht="14.25" customHeight="1" x14ac:dyDescent="0.25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</row>
    <row r="184" spans="1:26" ht="14.25" customHeight="1" x14ac:dyDescent="0.25">
      <c r="A184" s="66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</row>
    <row r="185" spans="1:26" ht="14.25" customHeight="1" x14ac:dyDescent="0.25">
      <c r="A185" s="66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</row>
    <row r="186" spans="1:26" ht="14.25" customHeight="1" x14ac:dyDescent="0.25">
      <c r="A186" s="66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</row>
    <row r="187" spans="1:26" ht="14.25" customHeight="1" x14ac:dyDescent="0.25">
      <c r="A187" s="66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</row>
    <row r="188" spans="1:26" ht="14.25" customHeight="1" x14ac:dyDescent="0.25">
      <c r="A188" s="66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</row>
    <row r="189" spans="1:26" ht="14.25" customHeight="1" x14ac:dyDescent="0.25">
      <c r="A189" s="66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</row>
    <row r="190" spans="1:26" ht="14.25" customHeight="1" x14ac:dyDescent="0.25">
      <c r="A190" s="66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</row>
    <row r="191" spans="1:26" ht="14.25" customHeight="1" x14ac:dyDescent="0.25">
      <c r="A191" s="66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</row>
    <row r="192" spans="1:26" ht="14.25" customHeight="1" x14ac:dyDescent="0.25">
      <c r="A192" s="66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</row>
    <row r="193" spans="1:26" ht="14.25" customHeight="1" x14ac:dyDescent="0.25">
      <c r="A193" s="66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</row>
    <row r="194" spans="1:26" ht="14.25" customHeight="1" x14ac:dyDescent="0.25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</row>
    <row r="195" spans="1:26" ht="14.25" customHeight="1" x14ac:dyDescent="0.25">
      <c r="A195" s="66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</row>
    <row r="196" spans="1:26" ht="14.25" customHeight="1" x14ac:dyDescent="0.25">
      <c r="A196" s="66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</row>
    <row r="197" spans="1:26" ht="14.25" customHeight="1" x14ac:dyDescent="0.25">
      <c r="A197" s="66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</row>
    <row r="198" spans="1:26" ht="14.25" customHeight="1" x14ac:dyDescent="0.25">
      <c r="A198" s="66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</row>
    <row r="199" spans="1:26" ht="14.25" customHeight="1" x14ac:dyDescent="0.25">
      <c r="A199" s="66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</row>
    <row r="200" spans="1:26" ht="14.25" customHeight="1" x14ac:dyDescent="0.25">
      <c r="A200" s="66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</row>
    <row r="201" spans="1:26" ht="14.25" customHeight="1" x14ac:dyDescent="0.25">
      <c r="A201" s="66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</row>
    <row r="202" spans="1:26" ht="14.25" customHeight="1" x14ac:dyDescent="0.25">
      <c r="A202" s="66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</row>
    <row r="203" spans="1:26" ht="14.25" customHeight="1" x14ac:dyDescent="0.25">
      <c r="A203" s="66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</row>
    <row r="204" spans="1:26" ht="14.25" customHeight="1" x14ac:dyDescent="0.25">
      <c r="A204" s="66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</row>
    <row r="205" spans="1:26" ht="14.25" customHeight="1" x14ac:dyDescent="0.25">
      <c r="A205" s="66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</row>
    <row r="206" spans="1:26" ht="14.25" customHeight="1" x14ac:dyDescent="0.25">
      <c r="A206" s="66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</row>
    <row r="207" spans="1:26" ht="14.25" customHeight="1" x14ac:dyDescent="0.25">
      <c r="A207" s="66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</row>
    <row r="208" spans="1:26" ht="14.25" customHeight="1" x14ac:dyDescent="0.25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</row>
    <row r="209" spans="1:26" ht="14.25" customHeight="1" x14ac:dyDescent="0.25">
      <c r="A209" s="66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</row>
    <row r="210" spans="1:26" ht="14.25" customHeight="1" x14ac:dyDescent="0.25">
      <c r="A210" s="66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</row>
    <row r="211" spans="1:26" ht="14.25" customHeight="1" x14ac:dyDescent="0.25">
      <c r="A211" s="66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</row>
    <row r="212" spans="1:26" ht="14.25" customHeight="1" x14ac:dyDescent="0.25">
      <c r="A212" s="66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</row>
    <row r="213" spans="1:26" ht="14.25" customHeight="1" x14ac:dyDescent="0.25">
      <c r="A213" s="66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</row>
    <row r="214" spans="1:26" ht="14.25" customHeight="1" x14ac:dyDescent="0.25">
      <c r="A214" s="66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</row>
    <row r="215" spans="1:26" ht="14.25" customHeight="1" x14ac:dyDescent="0.25">
      <c r="A215" s="66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</row>
    <row r="216" spans="1:26" ht="14.25" customHeight="1" x14ac:dyDescent="0.25">
      <c r="A216" s="66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</row>
    <row r="217" spans="1:26" ht="14.25" customHeight="1" x14ac:dyDescent="0.25">
      <c r="A217" s="66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</row>
    <row r="218" spans="1:26" ht="14.25" customHeight="1" x14ac:dyDescent="0.25">
      <c r="A218" s="66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</row>
    <row r="219" spans="1:26" ht="14.25" customHeight="1" x14ac:dyDescent="0.25">
      <c r="A219" s="66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</row>
    <row r="220" spans="1:26" ht="14.25" customHeight="1" x14ac:dyDescent="0.25">
      <c r="A220" s="66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</row>
    <row r="221" spans="1:26" ht="14.25" customHeight="1" x14ac:dyDescent="0.25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</row>
    <row r="222" spans="1:26" ht="14.25" customHeight="1" x14ac:dyDescent="0.25">
      <c r="A222" s="66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</row>
    <row r="223" spans="1:26" ht="14.25" customHeight="1" x14ac:dyDescent="0.25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</row>
    <row r="224" spans="1:26" ht="14.25" customHeight="1" x14ac:dyDescent="0.25">
      <c r="A224" s="66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</row>
    <row r="225" spans="1:26" ht="14.25" customHeight="1" x14ac:dyDescent="0.25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</row>
    <row r="226" spans="1:26" ht="14.25" customHeight="1" x14ac:dyDescent="0.25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</row>
    <row r="227" spans="1:26" ht="14.25" customHeight="1" x14ac:dyDescent="0.25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</row>
    <row r="228" spans="1:26" ht="14.25" customHeight="1" x14ac:dyDescent="0.25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</row>
    <row r="229" spans="1:26" ht="14.25" customHeight="1" x14ac:dyDescent="0.25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</row>
    <row r="230" spans="1:26" ht="14.25" customHeight="1" x14ac:dyDescent="0.25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</row>
    <row r="231" spans="1:26" ht="14.25" customHeight="1" x14ac:dyDescent="0.25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</row>
    <row r="232" spans="1:26" ht="14.25" customHeight="1" x14ac:dyDescent="0.25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</row>
    <row r="233" spans="1:26" ht="14.25" customHeight="1" x14ac:dyDescent="0.25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</row>
    <row r="234" spans="1:26" ht="14.25" customHeight="1" x14ac:dyDescent="0.25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</row>
    <row r="235" spans="1:26" ht="14.25" customHeight="1" x14ac:dyDescent="0.25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</row>
    <row r="236" spans="1:26" ht="14.25" customHeight="1" x14ac:dyDescent="0.25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</row>
    <row r="237" spans="1:26" ht="14.25" customHeight="1" x14ac:dyDescent="0.25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</row>
    <row r="238" spans="1:26" ht="14.25" customHeight="1" x14ac:dyDescent="0.25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</row>
    <row r="239" spans="1:26" ht="14.25" customHeight="1" x14ac:dyDescent="0.25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</row>
    <row r="240" spans="1:26" ht="14.25" customHeight="1" x14ac:dyDescent="0.25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</row>
    <row r="241" spans="1:26" ht="14.25" customHeight="1" x14ac:dyDescent="0.25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</row>
    <row r="242" spans="1:26" ht="14.25" customHeight="1" x14ac:dyDescent="0.25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</row>
    <row r="243" spans="1:26" ht="14.25" customHeight="1" x14ac:dyDescent="0.25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</row>
    <row r="244" spans="1:26" ht="14.25" customHeight="1" x14ac:dyDescent="0.25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</row>
    <row r="245" spans="1:26" ht="14.25" customHeight="1" x14ac:dyDescent="0.25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</row>
    <row r="246" spans="1:26" ht="14.25" customHeight="1" x14ac:dyDescent="0.25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</row>
    <row r="247" spans="1:26" ht="14.25" customHeight="1" x14ac:dyDescent="0.25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</row>
    <row r="248" spans="1:26" ht="14.25" customHeight="1" x14ac:dyDescent="0.25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</row>
    <row r="249" spans="1:26" ht="14.25" customHeight="1" x14ac:dyDescent="0.25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</row>
    <row r="250" spans="1:26" ht="14.25" customHeight="1" x14ac:dyDescent="0.25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</row>
    <row r="251" spans="1:26" ht="14.25" customHeight="1" x14ac:dyDescent="0.25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</row>
    <row r="252" spans="1:26" ht="14.25" customHeight="1" x14ac:dyDescent="0.25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</row>
    <row r="253" spans="1:26" ht="14.25" customHeight="1" x14ac:dyDescent="0.25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</row>
    <row r="254" spans="1:26" ht="14.25" customHeight="1" x14ac:dyDescent="0.25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</row>
    <row r="255" spans="1:26" ht="14.25" customHeight="1" x14ac:dyDescent="0.25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</row>
    <row r="256" spans="1:26" ht="14.25" customHeight="1" x14ac:dyDescent="0.25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</row>
    <row r="257" spans="1:26" ht="14.25" customHeight="1" x14ac:dyDescent="0.25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</row>
    <row r="258" spans="1:26" ht="14.25" customHeight="1" x14ac:dyDescent="0.25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</row>
    <row r="259" spans="1:26" ht="14.25" customHeight="1" x14ac:dyDescent="0.25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</row>
    <row r="260" spans="1:26" ht="14.25" customHeight="1" x14ac:dyDescent="0.25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</row>
    <row r="261" spans="1:26" ht="14.25" customHeight="1" x14ac:dyDescent="0.25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</row>
    <row r="262" spans="1:26" ht="14.25" customHeight="1" x14ac:dyDescent="0.25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</row>
    <row r="263" spans="1:26" ht="14.25" customHeight="1" x14ac:dyDescent="0.25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</row>
    <row r="264" spans="1:26" ht="14.25" customHeight="1" x14ac:dyDescent="0.25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</row>
    <row r="265" spans="1:26" ht="14.25" customHeight="1" x14ac:dyDescent="0.25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</row>
    <row r="266" spans="1:26" ht="14.25" customHeight="1" x14ac:dyDescent="0.25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</row>
    <row r="267" spans="1:26" ht="14.25" customHeight="1" x14ac:dyDescent="0.25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</row>
    <row r="268" spans="1:26" ht="14.25" customHeight="1" x14ac:dyDescent="0.25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</row>
    <row r="269" spans="1:26" ht="14.25" customHeight="1" x14ac:dyDescent="0.25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</row>
    <row r="270" spans="1:26" ht="14.25" customHeight="1" x14ac:dyDescent="0.25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</row>
    <row r="271" spans="1:26" ht="14.25" customHeight="1" x14ac:dyDescent="0.25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</row>
    <row r="272" spans="1:26" ht="14.25" customHeight="1" x14ac:dyDescent="0.25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</row>
    <row r="273" spans="1:26" ht="14.25" customHeight="1" x14ac:dyDescent="0.25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</row>
    <row r="274" spans="1:26" ht="14.25" customHeight="1" x14ac:dyDescent="0.25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</row>
    <row r="275" spans="1:26" ht="14.25" customHeight="1" x14ac:dyDescent="0.25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</row>
    <row r="276" spans="1:26" ht="14.25" customHeight="1" x14ac:dyDescent="0.25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</row>
    <row r="277" spans="1:26" ht="14.25" customHeight="1" x14ac:dyDescent="0.25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</row>
    <row r="278" spans="1:26" ht="14.25" customHeight="1" x14ac:dyDescent="0.25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</row>
    <row r="279" spans="1:26" ht="14.25" customHeight="1" x14ac:dyDescent="0.25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</row>
    <row r="280" spans="1:26" ht="14.25" customHeight="1" x14ac:dyDescent="0.25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</row>
    <row r="281" spans="1:26" ht="14.25" customHeight="1" x14ac:dyDescent="0.25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</row>
    <row r="282" spans="1:26" ht="14.25" customHeight="1" x14ac:dyDescent="0.25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</row>
    <row r="283" spans="1:26" ht="14.25" customHeight="1" x14ac:dyDescent="0.25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</row>
    <row r="284" spans="1:26" ht="14.25" customHeight="1" x14ac:dyDescent="0.25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</row>
    <row r="285" spans="1:26" ht="14.25" customHeight="1" x14ac:dyDescent="0.25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</row>
    <row r="286" spans="1:26" ht="14.25" customHeight="1" x14ac:dyDescent="0.25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</row>
    <row r="287" spans="1:26" ht="14.25" customHeight="1" x14ac:dyDescent="0.25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</row>
    <row r="288" spans="1:26" ht="14.25" customHeight="1" x14ac:dyDescent="0.25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</row>
    <row r="289" spans="1:26" ht="14.25" customHeight="1" x14ac:dyDescent="0.25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</row>
    <row r="290" spans="1:26" ht="14.25" customHeight="1" x14ac:dyDescent="0.25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</row>
    <row r="291" spans="1:26" ht="14.25" customHeight="1" x14ac:dyDescent="0.25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</row>
    <row r="292" spans="1:26" ht="14.25" customHeight="1" x14ac:dyDescent="0.25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</row>
    <row r="293" spans="1:26" ht="14.25" customHeight="1" x14ac:dyDescent="0.25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</row>
    <row r="294" spans="1:26" ht="14.25" customHeight="1" x14ac:dyDescent="0.25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</row>
    <row r="295" spans="1:26" ht="14.25" customHeight="1" x14ac:dyDescent="0.25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</row>
    <row r="296" spans="1:26" ht="14.25" customHeight="1" x14ac:dyDescent="0.25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</row>
    <row r="297" spans="1:26" ht="14.25" customHeight="1" x14ac:dyDescent="0.25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</row>
    <row r="298" spans="1:26" ht="14.25" customHeight="1" x14ac:dyDescent="0.25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</row>
    <row r="299" spans="1:26" ht="14.25" customHeight="1" x14ac:dyDescent="0.25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</row>
    <row r="300" spans="1:26" ht="14.25" customHeight="1" x14ac:dyDescent="0.25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</row>
    <row r="301" spans="1:26" ht="14.25" customHeight="1" x14ac:dyDescent="0.25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</row>
    <row r="302" spans="1:26" ht="14.25" customHeight="1" x14ac:dyDescent="0.25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</row>
    <row r="303" spans="1:26" ht="14.25" customHeight="1" x14ac:dyDescent="0.25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</row>
    <row r="304" spans="1:26" ht="14.25" customHeight="1" x14ac:dyDescent="0.25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</row>
    <row r="305" spans="1:26" ht="14.25" customHeight="1" x14ac:dyDescent="0.25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</row>
    <row r="306" spans="1:26" ht="14.25" customHeight="1" x14ac:dyDescent="0.25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</row>
    <row r="307" spans="1:26" ht="14.25" customHeight="1" x14ac:dyDescent="0.25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</row>
    <row r="308" spans="1:26" ht="14.25" customHeight="1" x14ac:dyDescent="0.25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</row>
    <row r="309" spans="1:26" ht="14.25" customHeight="1" x14ac:dyDescent="0.25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</row>
    <row r="310" spans="1:26" ht="14.25" customHeight="1" x14ac:dyDescent="0.25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</row>
    <row r="311" spans="1:26" ht="14.25" customHeight="1" x14ac:dyDescent="0.25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</row>
    <row r="312" spans="1:26" ht="14.25" customHeight="1" x14ac:dyDescent="0.25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</row>
    <row r="313" spans="1:26" ht="14.25" customHeight="1" x14ac:dyDescent="0.25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</row>
    <row r="314" spans="1:26" ht="14.25" customHeight="1" x14ac:dyDescent="0.25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</row>
    <row r="315" spans="1:26" ht="14.25" customHeight="1" x14ac:dyDescent="0.25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</row>
    <row r="316" spans="1:26" ht="14.25" customHeight="1" x14ac:dyDescent="0.25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</row>
    <row r="317" spans="1:26" ht="14.25" customHeight="1" x14ac:dyDescent="0.25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</row>
    <row r="318" spans="1:26" ht="14.25" customHeight="1" x14ac:dyDescent="0.25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</row>
    <row r="319" spans="1:26" ht="14.25" customHeight="1" x14ac:dyDescent="0.25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</row>
    <row r="320" spans="1:26" ht="14.25" customHeight="1" x14ac:dyDescent="0.25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</row>
    <row r="321" spans="1:26" ht="14.25" customHeight="1" x14ac:dyDescent="0.25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</row>
    <row r="322" spans="1:26" ht="14.25" customHeight="1" x14ac:dyDescent="0.25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</row>
    <row r="323" spans="1:26" ht="14.25" customHeight="1" x14ac:dyDescent="0.25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</row>
    <row r="324" spans="1:26" ht="14.25" customHeight="1" x14ac:dyDescent="0.25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</row>
    <row r="325" spans="1:26" ht="14.25" customHeight="1" x14ac:dyDescent="0.25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</row>
    <row r="326" spans="1:26" ht="14.25" customHeight="1" x14ac:dyDescent="0.25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</row>
    <row r="327" spans="1:26" ht="14.25" customHeight="1" x14ac:dyDescent="0.25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</row>
    <row r="328" spans="1:26" ht="14.25" customHeight="1" x14ac:dyDescent="0.25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</row>
    <row r="329" spans="1:26" ht="14.25" customHeight="1" x14ac:dyDescent="0.25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</row>
    <row r="330" spans="1:26" ht="14.25" customHeight="1" x14ac:dyDescent="0.25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</row>
    <row r="331" spans="1:26" ht="14.25" customHeight="1" x14ac:dyDescent="0.25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</row>
    <row r="332" spans="1:26" ht="14.25" customHeight="1" x14ac:dyDescent="0.25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</row>
    <row r="333" spans="1:26" ht="14.25" customHeight="1" x14ac:dyDescent="0.25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</row>
    <row r="334" spans="1:26" ht="14.25" customHeight="1" x14ac:dyDescent="0.25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</row>
    <row r="335" spans="1:26" ht="14.25" customHeight="1" x14ac:dyDescent="0.25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</row>
    <row r="336" spans="1:26" ht="14.25" customHeight="1" x14ac:dyDescent="0.25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</row>
    <row r="337" spans="1:26" ht="14.25" customHeight="1" x14ac:dyDescent="0.25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</row>
    <row r="338" spans="1:26" ht="14.25" customHeight="1" x14ac:dyDescent="0.25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</row>
    <row r="339" spans="1:26" ht="14.25" customHeight="1" x14ac:dyDescent="0.25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</row>
    <row r="340" spans="1:26" ht="14.25" customHeight="1" x14ac:dyDescent="0.25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</row>
    <row r="341" spans="1:26" ht="14.25" customHeight="1" x14ac:dyDescent="0.25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</row>
    <row r="342" spans="1:26" ht="14.25" customHeight="1" x14ac:dyDescent="0.25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</row>
    <row r="343" spans="1:26" ht="14.25" customHeight="1" x14ac:dyDescent="0.25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</row>
    <row r="344" spans="1:26" ht="14.25" customHeight="1" x14ac:dyDescent="0.25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</row>
    <row r="345" spans="1:26" ht="14.25" customHeight="1" x14ac:dyDescent="0.25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</row>
    <row r="346" spans="1:26" ht="14.25" customHeight="1" x14ac:dyDescent="0.25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</row>
    <row r="347" spans="1:26" ht="14.25" customHeight="1" x14ac:dyDescent="0.25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</row>
    <row r="348" spans="1:26" ht="14.25" customHeight="1" x14ac:dyDescent="0.25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</row>
    <row r="349" spans="1:26" ht="14.25" customHeight="1" x14ac:dyDescent="0.25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</row>
    <row r="350" spans="1:26" ht="14.25" customHeight="1" x14ac:dyDescent="0.25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</row>
    <row r="351" spans="1:26" ht="14.25" customHeight="1" x14ac:dyDescent="0.25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</row>
    <row r="352" spans="1:26" ht="14.25" customHeight="1" x14ac:dyDescent="0.25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</row>
    <row r="353" spans="1:26" ht="14.25" customHeight="1" x14ac:dyDescent="0.25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</row>
    <row r="354" spans="1:26" ht="14.25" customHeight="1" x14ac:dyDescent="0.25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</row>
    <row r="355" spans="1:26" ht="14.25" customHeight="1" x14ac:dyDescent="0.25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</row>
    <row r="356" spans="1:26" ht="14.25" customHeight="1" x14ac:dyDescent="0.25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</row>
    <row r="357" spans="1:26" ht="14.25" customHeight="1" x14ac:dyDescent="0.25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</row>
    <row r="358" spans="1:26" ht="14.25" customHeight="1" x14ac:dyDescent="0.25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</row>
    <row r="359" spans="1:26" ht="14.25" customHeight="1" x14ac:dyDescent="0.25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</row>
    <row r="360" spans="1:26" ht="14.25" customHeight="1" x14ac:dyDescent="0.25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</row>
    <row r="361" spans="1:26" ht="14.25" customHeight="1" x14ac:dyDescent="0.25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</row>
    <row r="362" spans="1:26" ht="14.25" customHeight="1" x14ac:dyDescent="0.25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</row>
    <row r="363" spans="1:26" ht="14.25" customHeight="1" x14ac:dyDescent="0.25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</row>
    <row r="364" spans="1:26" ht="14.25" customHeight="1" x14ac:dyDescent="0.25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</row>
    <row r="365" spans="1:26" ht="14.25" customHeight="1" x14ac:dyDescent="0.25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</row>
    <row r="366" spans="1:26" ht="14.25" customHeight="1" x14ac:dyDescent="0.25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</row>
    <row r="367" spans="1:26" ht="14.25" customHeight="1" x14ac:dyDescent="0.25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</row>
    <row r="368" spans="1:26" ht="14.25" customHeight="1" x14ac:dyDescent="0.25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</row>
    <row r="369" spans="1:26" ht="14.25" customHeight="1" x14ac:dyDescent="0.25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</row>
    <row r="370" spans="1:26" ht="14.25" customHeight="1" x14ac:dyDescent="0.25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</row>
    <row r="371" spans="1:26" ht="14.25" customHeight="1" x14ac:dyDescent="0.25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</row>
    <row r="372" spans="1:26" ht="14.25" customHeight="1" x14ac:dyDescent="0.25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</row>
    <row r="373" spans="1:26" ht="14.25" customHeight="1" x14ac:dyDescent="0.25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</row>
    <row r="374" spans="1:26" ht="14.25" customHeight="1" x14ac:dyDescent="0.25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</row>
    <row r="375" spans="1:26" ht="14.25" customHeight="1" x14ac:dyDescent="0.25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</row>
    <row r="376" spans="1:26" ht="14.25" customHeight="1" x14ac:dyDescent="0.25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</row>
    <row r="377" spans="1:26" ht="14.25" customHeight="1" x14ac:dyDescent="0.25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</row>
    <row r="378" spans="1:26" ht="14.25" customHeight="1" x14ac:dyDescent="0.25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</row>
    <row r="379" spans="1:26" ht="14.25" customHeight="1" x14ac:dyDescent="0.25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</row>
    <row r="380" spans="1:26" ht="14.25" customHeight="1" x14ac:dyDescent="0.25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</row>
    <row r="381" spans="1:26" ht="14.25" customHeight="1" x14ac:dyDescent="0.25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</row>
    <row r="382" spans="1:26" ht="14.25" customHeight="1" x14ac:dyDescent="0.25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</row>
    <row r="383" spans="1:26" ht="14.25" customHeight="1" x14ac:dyDescent="0.25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</row>
    <row r="384" spans="1:26" ht="14.25" customHeight="1" x14ac:dyDescent="0.25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</row>
    <row r="385" spans="1:26" ht="14.25" customHeight="1" x14ac:dyDescent="0.25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</row>
    <row r="386" spans="1:26" ht="14.25" customHeight="1" x14ac:dyDescent="0.25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</row>
    <row r="387" spans="1:26" ht="14.25" customHeight="1" x14ac:dyDescent="0.25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</row>
    <row r="388" spans="1:26" ht="14.25" customHeight="1" x14ac:dyDescent="0.25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</row>
    <row r="389" spans="1:26" ht="14.25" customHeight="1" x14ac:dyDescent="0.25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</row>
    <row r="390" spans="1:26" ht="14.25" customHeight="1" x14ac:dyDescent="0.25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</row>
    <row r="391" spans="1:26" ht="14.25" customHeight="1" x14ac:dyDescent="0.25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</row>
    <row r="392" spans="1:26" ht="14.25" customHeight="1" x14ac:dyDescent="0.25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</row>
    <row r="393" spans="1:26" ht="14.25" customHeight="1" x14ac:dyDescent="0.25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</row>
    <row r="394" spans="1:26" ht="14.25" customHeight="1" x14ac:dyDescent="0.25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</row>
    <row r="395" spans="1:26" ht="14.25" customHeight="1" x14ac:dyDescent="0.25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</row>
    <row r="396" spans="1:26" ht="14.25" customHeight="1" x14ac:dyDescent="0.25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</row>
    <row r="397" spans="1:26" ht="14.25" customHeight="1" x14ac:dyDescent="0.25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</row>
    <row r="398" spans="1:26" ht="14.25" customHeight="1" x14ac:dyDescent="0.25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</row>
    <row r="399" spans="1:26" ht="14.25" customHeight="1" x14ac:dyDescent="0.25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</row>
    <row r="400" spans="1:26" ht="14.25" customHeight="1" x14ac:dyDescent="0.25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</row>
    <row r="401" spans="1:26" ht="14.25" customHeight="1" x14ac:dyDescent="0.25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</row>
    <row r="402" spans="1:26" ht="14.25" customHeight="1" x14ac:dyDescent="0.25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</row>
    <row r="403" spans="1:26" ht="14.25" customHeight="1" x14ac:dyDescent="0.25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</row>
    <row r="404" spans="1:26" ht="14.25" customHeight="1" x14ac:dyDescent="0.25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</row>
    <row r="405" spans="1:26" ht="14.25" customHeight="1" x14ac:dyDescent="0.25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</row>
    <row r="406" spans="1:26" ht="14.25" customHeight="1" x14ac:dyDescent="0.25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</row>
    <row r="407" spans="1:26" ht="14.25" customHeight="1" x14ac:dyDescent="0.25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</row>
    <row r="408" spans="1:26" ht="14.25" customHeight="1" x14ac:dyDescent="0.25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</row>
    <row r="409" spans="1:26" ht="14.25" customHeight="1" x14ac:dyDescent="0.25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</row>
    <row r="410" spans="1:26" ht="14.25" customHeight="1" x14ac:dyDescent="0.25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</row>
    <row r="411" spans="1:26" ht="14.25" customHeight="1" x14ac:dyDescent="0.25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</row>
    <row r="412" spans="1:26" ht="14.25" customHeight="1" x14ac:dyDescent="0.25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</row>
    <row r="413" spans="1:26" ht="14.25" customHeight="1" x14ac:dyDescent="0.25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</row>
    <row r="414" spans="1:26" ht="14.25" customHeight="1" x14ac:dyDescent="0.25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</row>
    <row r="415" spans="1:26" ht="14.25" customHeight="1" x14ac:dyDescent="0.25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</row>
    <row r="416" spans="1:26" ht="14.25" customHeight="1" x14ac:dyDescent="0.25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</row>
    <row r="417" spans="1:26" ht="14.25" customHeight="1" x14ac:dyDescent="0.25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</row>
    <row r="418" spans="1:26" ht="14.25" customHeight="1" x14ac:dyDescent="0.25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</row>
    <row r="419" spans="1:26" ht="14.25" customHeight="1" x14ac:dyDescent="0.25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</row>
    <row r="420" spans="1:26" ht="14.25" customHeight="1" x14ac:dyDescent="0.25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</row>
    <row r="421" spans="1:26" ht="14.25" customHeight="1" x14ac:dyDescent="0.25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</row>
    <row r="422" spans="1:26" ht="14.25" customHeight="1" x14ac:dyDescent="0.25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</row>
    <row r="423" spans="1:26" ht="14.25" customHeight="1" x14ac:dyDescent="0.25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</row>
    <row r="424" spans="1:26" ht="14.25" customHeight="1" x14ac:dyDescent="0.25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</row>
    <row r="425" spans="1:26" ht="14.25" customHeight="1" x14ac:dyDescent="0.25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</row>
    <row r="426" spans="1:26" ht="14.25" customHeight="1" x14ac:dyDescent="0.25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</row>
    <row r="427" spans="1:26" ht="14.25" customHeight="1" x14ac:dyDescent="0.25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</row>
    <row r="428" spans="1:26" ht="14.25" customHeight="1" x14ac:dyDescent="0.25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</row>
    <row r="429" spans="1:26" ht="14.25" customHeight="1" x14ac:dyDescent="0.25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</row>
    <row r="430" spans="1:26" ht="14.25" customHeight="1" x14ac:dyDescent="0.25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</row>
    <row r="431" spans="1:26" ht="14.25" customHeight="1" x14ac:dyDescent="0.25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</row>
    <row r="432" spans="1:26" ht="14.25" customHeight="1" x14ac:dyDescent="0.25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</row>
    <row r="433" spans="1:26" ht="14.25" customHeight="1" x14ac:dyDescent="0.25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</row>
    <row r="434" spans="1:26" ht="14.25" customHeight="1" x14ac:dyDescent="0.25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</row>
    <row r="435" spans="1:26" ht="14.25" customHeight="1" x14ac:dyDescent="0.25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</row>
    <row r="436" spans="1:26" ht="14.25" customHeight="1" x14ac:dyDescent="0.25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</row>
    <row r="437" spans="1:26" ht="14.25" customHeight="1" x14ac:dyDescent="0.25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</row>
    <row r="438" spans="1:26" ht="14.25" customHeight="1" x14ac:dyDescent="0.25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</row>
    <row r="439" spans="1:26" ht="14.25" customHeight="1" x14ac:dyDescent="0.25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</row>
    <row r="440" spans="1:26" ht="14.25" customHeight="1" x14ac:dyDescent="0.25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</row>
    <row r="441" spans="1:26" ht="14.25" customHeight="1" x14ac:dyDescent="0.25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</row>
    <row r="442" spans="1:26" ht="14.25" customHeight="1" x14ac:dyDescent="0.25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</row>
    <row r="443" spans="1:26" ht="14.25" customHeight="1" x14ac:dyDescent="0.25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</row>
    <row r="444" spans="1:26" ht="14.25" customHeight="1" x14ac:dyDescent="0.25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</row>
    <row r="445" spans="1:26" ht="14.25" customHeight="1" x14ac:dyDescent="0.25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</row>
    <row r="446" spans="1:26" ht="14.25" customHeight="1" x14ac:dyDescent="0.25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</row>
    <row r="447" spans="1:26" ht="14.25" customHeight="1" x14ac:dyDescent="0.25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</row>
    <row r="448" spans="1:26" ht="14.25" customHeight="1" x14ac:dyDescent="0.25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</row>
    <row r="449" spans="1:26" ht="14.25" customHeight="1" x14ac:dyDescent="0.25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</row>
    <row r="450" spans="1:26" ht="14.25" customHeight="1" x14ac:dyDescent="0.25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</row>
    <row r="451" spans="1:26" ht="14.25" customHeight="1" x14ac:dyDescent="0.25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</row>
    <row r="452" spans="1:26" ht="14.25" customHeight="1" x14ac:dyDescent="0.25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</row>
    <row r="453" spans="1:26" ht="14.25" customHeight="1" x14ac:dyDescent="0.25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</row>
    <row r="454" spans="1:26" ht="14.25" customHeight="1" x14ac:dyDescent="0.25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</row>
    <row r="455" spans="1:26" ht="14.25" customHeight="1" x14ac:dyDescent="0.25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</row>
    <row r="456" spans="1:26" ht="14.25" customHeight="1" x14ac:dyDescent="0.25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</row>
    <row r="457" spans="1:26" ht="14.25" customHeight="1" x14ac:dyDescent="0.25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</row>
    <row r="458" spans="1:26" ht="14.25" customHeight="1" x14ac:dyDescent="0.25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</row>
    <row r="459" spans="1:26" ht="14.25" customHeight="1" x14ac:dyDescent="0.25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</row>
    <row r="460" spans="1:26" ht="14.25" customHeight="1" x14ac:dyDescent="0.25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</row>
    <row r="461" spans="1:26" ht="14.25" customHeight="1" x14ac:dyDescent="0.25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</row>
    <row r="462" spans="1:26" ht="14.25" customHeight="1" x14ac:dyDescent="0.25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</row>
    <row r="463" spans="1:26" ht="14.25" customHeight="1" x14ac:dyDescent="0.25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</row>
    <row r="464" spans="1:26" ht="14.25" customHeight="1" x14ac:dyDescent="0.25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</row>
    <row r="465" spans="1:26" ht="14.25" customHeight="1" x14ac:dyDescent="0.25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</row>
    <row r="466" spans="1:26" ht="14.25" customHeight="1" x14ac:dyDescent="0.25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</row>
    <row r="467" spans="1:26" ht="14.25" customHeight="1" x14ac:dyDescent="0.25">
      <c r="A467" s="66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</row>
    <row r="468" spans="1:26" ht="14.25" customHeight="1" x14ac:dyDescent="0.25">
      <c r="A468" s="66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</row>
    <row r="469" spans="1:26" ht="14.25" customHeight="1" x14ac:dyDescent="0.25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</row>
    <row r="470" spans="1:26" ht="14.25" customHeight="1" x14ac:dyDescent="0.25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</row>
    <row r="471" spans="1:26" ht="14.25" customHeight="1" x14ac:dyDescent="0.25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</row>
    <row r="472" spans="1:26" ht="14.25" customHeight="1" x14ac:dyDescent="0.25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</row>
    <row r="473" spans="1:26" ht="14.25" customHeight="1" x14ac:dyDescent="0.25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</row>
    <row r="474" spans="1:26" ht="14.25" customHeight="1" x14ac:dyDescent="0.25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</row>
    <row r="475" spans="1:26" ht="14.25" customHeight="1" x14ac:dyDescent="0.25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</row>
    <row r="476" spans="1:26" ht="14.25" customHeight="1" x14ac:dyDescent="0.25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</row>
    <row r="477" spans="1:26" ht="14.25" customHeight="1" x14ac:dyDescent="0.25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</row>
    <row r="478" spans="1:26" ht="14.25" customHeight="1" x14ac:dyDescent="0.25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</row>
    <row r="479" spans="1:26" ht="14.25" customHeight="1" x14ac:dyDescent="0.25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</row>
    <row r="480" spans="1:26" ht="14.25" customHeight="1" x14ac:dyDescent="0.25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</row>
    <row r="481" spans="1:26" ht="14.25" customHeight="1" x14ac:dyDescent="0.25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</row>
    <row r="482" spans="1:26" ht="14.25" customHeight="1" x14ac:dyDescent="0.25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</row>
    <row r="483" spans="1:26" ht="14.25" customHeight="1" x14ac:dyDescent="0.25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</row>
    <row r="484" spans="1:26" ht="14.25" customHeight="1" x14ac:dyDescent="0.25">
      <c r="A484" s="66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</row>
    <row r="485" spans="1:26" ht="14.25" customHeight="1" x14ac:dyDescent="0.25">
      <c r="A485" s="66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</row>
    <row r="486" spans="1:26" ht="14.25" customHeight="1" x14ac:dyDescent="0.25">
      <c r="A486" s="66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</row>
    <row r="487" spans="1:26" ht="14.25" customHeight="1" x14ac:dyDescent="0.25">
      <c r="A487" s="66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</row>
    <row r="488" spans="1:26" ht="14.25" customHeight="1" x14ac:dyDescent="0.25">
      <c r="A488" s="66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</row>
    <row r="489" spans="1:26" ht="14.25" customHeight="1" x14ac:dyDescent="0.25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</row>
    <row r="490" spans="1:26" ht="14.25" customHeight="1" x14ac:dyDescent="0.25">
      <c r="A490" s="66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</row>
    <row r="491" spans="1:26" ht="14.25" customHeight="1" x14ac:dyDescent="0.25">
      <c r="A491" s="66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</row>
    <row r="492" spans="1:26" ht="14.25" customHeight="1" x14ac:dyDescent="0.25">
      <c r="A492" s="66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</row>
    <row r="493" spans="1:26" ht="14.25" customHeight="1" x14ac:dyDescent="0.25">
      <c r="A493" s="66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</row>
    <row r="494" spans="1:26" ht="14.25" customHeight="1" x14ac:dyDescent="0.25">
      <c r="A494" s="66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</row>
    <row r="495" spans="1:26" ht="14.25" customHeight="1" x14ac:dyDescent="0.25">
      <c r="A495" s="66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</row>
    <row r="496" spans="1:26" ht="14.25" customHeight="1" x14ac:dyDescent="0.25">
      <c r="A496" s="66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</row>
    <row r="497" spans="1:26" ht="14.25" customHeight="1" x14ac:dyDescent="0.25">
      <c r="A497" s="66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</row>
    <row r="498" spans="1:26" ht="14.25" customHeight="1" x14ac:dyDescent="0.25">
      <c r="A498" s="66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</row>
    <row r="499" spans="1:26" ht="14.25" customHeight="1" x14ac:dyDescent="0.25">
      <c r="A499" s="66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</row>
    <row r="500" spans="1:26" ht="14.25" customHeight="1" x14ac:dyDescent="0.25">
      <c r="A500" s="66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</row>
    <row r="501" spans="1:26" ht="14.25" customHeight="1" x14ac:dyDescent="0.25">
      <c r="A501" s="66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</row>
    <row r="502" spans="1:26" ht="14.25" customHeight="1" x14ac:dyDescent="0.25">
      <c r="A502" s="66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</row>
    <row r="503" spans="1:26" ht="14.25" customHeight="1" x14ac:dyDescent="0.25">
      <c r="A503" s="66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</row>
    <row r="504" spans="1:26" ht="14.25" customHeight="1" x14ac:dyDescent="0.25">
      <c r="A504" s="66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</row>
    <row r="505" spans="1:26" ht="14.25" customHeight="1" x14ac:dyDescent="0.25">
      <c r="A505" s="66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</row>
    <row r="506" spans="1:26" ht="14.25" customHeight="1" x14ac:dyDescent="0.25">
      <c r="A506" s="66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</row>
    <row r="507" spans="1:26" ht="14.25" customHeight="1" x14ac:dyDescent="0.25">
      <c r="A507" s="66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</row>
    <row r="508" spans="1:26" ht="14.25" customHeight="1" x14ac:dyDescent="0.25">
      <c r="A508" s="66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</row>
    <row r="509" spans="1:26" ht="14.25" customHeight="1" x14ac:dyDescent="0.25">
      <c r="A509" s="66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</row>
    <row r="510" spans="1:26" ht="14.25" customHeight="1" x14ac:dyDescent="0.25">
      <c r="A510" s="66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</row>
    <row r="511" spans="1:26" ht="14.25" customHeight="1" x14ac:dyDescent="0.25">
      <c r="A511" s="66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</row>
    <row r="512" spans="1:26" ht="14.25" customHeight="1" x14ac:dyDescent="0.25">
      <c r="A512" s="66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</row>
    <row r="513" spans="1:26" ht="14.25" customHeight="1" x14ac:dyDescent="0.25">
      <c r="A513" s="66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</row>
    <row r="514" spans="1:26" ht="14.25" customHeight="1" x14ac:dyDescent="0.25">
      <c r="A514" s="66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</row>
    <row r="515" spans="1:26" ht="14.25" customHeight="1" x14ac:dyDescent="0.25">
      <c r="A515" s="66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</row>
    <row r="516" spans="1:26" ht="14.25" customHeight="1" x14ac:dyDescent="0.25">
      <c r="A516" s="66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</row>
    <row r="517" spans="1:26" ht="14.25" customHeight="1" x14ac:dyDescent="0.25">
      <c r="A517" s="66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</row>
    <row r="518" spans="1:26" ht="14.25" customHeight="1" x14ac:dyDescent="0.25">
      <c r="A518" s="66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</row>
    <row r="519" spans="1:26" ht="14.25" customHeight="1" x14ac:dyDescent="0.25">
      <c r="A519" s="66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</row>
    <row r="520" spans="1:26" ht="14.25" customHeight="1" x14ac:dyDescent="0.25">
      <c r="A520" s="66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</row>
    <row r="521" spans="1:26" ht="14.25" customHeight="1" x14ac:dyDescent="0.25">
      <c r="A521" s="66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</row>
    <row r="522" spans="1:26" ht="14.25" customHeight="1" x14ac:dyDescent="0.25">
      <c r="A522" s="66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</row>
    <row r="523" spans="1:26" ht="14.25" customHeight="1" x14ac:dyDescent="0.25">
      <c r="A523" s="66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</row>
    <row r="524" spans="1:26" ht="14.25" customHeight="1" x14ac:dyDescent="0.25">
      <c r="A524" s="66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</row>
    <row r="525" spans="1:26" ht="14.25" customHeight="1" x14ac:dyDescent="0.25">
      <c r="A525" s="66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</row>
    <row r="526" spans="1:26" ht="14.25" customHeight="1" x14ac:dyDescent="0.25">
      <c r="A526" s="66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</row>
    <row r="527" spans="1:26" ht="14.25" customHeight="1" x14ac:dyDescent="0.25">
      <c r="A527" s="66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</row>
    <row r="528" spans="1:26" ht="14.25" customHeight="1" x14ac:dyDescent="0.25">
      <c r="A528" s="66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</row>
    <row r="529" spans="1:26" ht="14.25" customHeight="1" x14ac:dyDescent="0.25">
      <c r="A529" s="66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</row>
    <row r="530" spans="1:26" ht="14.25" customHeight="1" x14ac:dyDescent="0.25">
      <c r="A530" s="66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</row>
    <row r="531" spans="1:26" ht="14.25" customHeight="1" x14ac:dyDescent="0.25">
      <c r="A531" s="66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</row>
    <row r="532" spans="1:26" ht="14.25" customHeight="1" x14ac:dyDescent="0.25">
      <c r="A532" s="66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</row>
    <row r="533" spans="1:26" ht="14.25" customHeight="1" x14ac:dyDescent="0.25">
      <c r="A533" s="66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</row>
    <row r="534" spans="1:26" ht="14.25" customHeight="1" x14ac:dyDescent="0.25">
      <c r="A534" s="66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</row>
    <row r="535" spans="1:26" ht="14.25" customHeight="1" x14ac:dyDescent="0.25">
      <c r="A535" s="66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</row>
    <row r="536" spans="1:26" ht="14.25" customHeight="1" x14ac:dyDescent="0.25">
      <c r="A536" s="66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</row>
    <row r="537" spans="1:26" ht="14.25" customHeight="1" x14ac:dyDescent="0.25">
      <c r="A537" s="66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</row>
    <row r="538" spans="1:26" ht="14.25" customHeight="1" x14ac:dyDescent="0.25">
      <c r="A538" s="66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</row>
    <row r="539" spans="1:26" ht="14.25" customHeight="1" x14ac:dyDescent="0.25">
      <c r="A539" s="66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</row>
    <row r="540" spans="1:26" ht="14.25" customHeight="1" x14ac:dyDescent="0.25">
      <c r="A540" s="66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</row>
    <row r="541" spans="1:26" ht="14.25" customHeight="1" x14ac:dyDescent="0.25">
      <c r="A541" s="66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</row>
    <row r="542" spans="1:26" ht="14.25" customHeight="1" x14ac:dyDescent="0.25">
      <c r="A542" s="66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</row>
    <row r="543" spans="1:26" ht="14.25" customHeight="1" x14ac:dyDescent="0.25">
      <c r="A543" s="66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</row>
    <row r="544" spans="1:26" ht="14.25" customHeight="1" x14ac:dyDescent="0.25">
      <c r="A544" s="66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</row>
    <row r="545" spans="1:26" ht="14.25" customHeight="1" x14ac:dyDescent="0.25">
      <c r="A545" s="66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</row>
    <row r="546" spans="1:26" ht="14.25" customHeight="1" x14ac:dyDescent="0.25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</row>
    <row r="547" spans="1:26" ht="14.25" customHeight="1" x14ac:dyDescent="0.25">
      <c r="A547" s="66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</row>
    <row r="548" spans="1:26" ht="14.25" customHeight="1" x14ac:dyDescent="0.25">
      <c r="A548" s="66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</row>
    <row r="549" spans="1:26" ht="14.25" customHeight="1" x14ac:dyDescent="0.25">
      <c r="A549" s="66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</row>
    <row r="550" spans="1:26" ht="14.25" customHeight="1" x14ac:dyDescent="0.25">
      <c r="A550" s="66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</row>
    <row r="551" spans="1:26" ht="14.25" customHeight="1" x14ac:dyDescent="0.25">
      <c r="A551" s="66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</row>
    <row r="552" spans="1:26" ht="14.25" customHeight="1" x14ac:dyDescent="0.25">
      <c r="A552" s="66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</row>
    <row r="553" spans="1:26" ht="14.25" customHeight="1" x14ac:dyDescent="0.25">
      <c r="A553" s="66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</row>
    <row r="554" spans="1:26" ht="14.25" customHeight="1" x14ac:dyDescent="0.25">
      <c r="A554" s="66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</row>
    <row r="555" spans="1:26" ht="14.25" customHeight="1" x14ac:dyDescent="0.25">
      <c r="A555" s="66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</row>
    <row r="556" spans="1:26" ht="14.25" customHeight="1" x14ac:dyDescent="0.25">
      <c r="A556" s="66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</row>
    <row r="557" spans="1:26" ht="14.25" customHeight="1" x14ac:dyDescent="0.25">
      <c r="A557" s="66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</row>
    <row r="558" spans="1:26" ht="14.25" customHeight="1" x14ac:dyDescent="0.25">
      <c r="A558" s="66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</row>
    <row r="559" spans="1:26" ht="14.25" customHeight="1" x14ac:dyDescent="0.25">
      <c r="A559" s="66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</row>
    <row r="560" spans="1:26" ht="14.25" customHeight="1" x14ac:dyDescent="0.25">
      <c r="A560" s="66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</row>
    <row r="561" spans="1:26" ht="14.25" customHeight="1" x14ac:dyDescent="0.25">
      <c r="A561" s="66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</row>
    <row r="562" spans="1:26" ht="14.25" customHeight="1" x14ac:dyDescent="0.25">
      <c r="A562" s="66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</row>
    <row r="563" spans="1:26" ht="14.25" customHeight="1" x14ac:dyDescent="0.25">
      <c r="A563" s="66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</row>
    <row r="564" spans="1:26" ht="14.25" customHeight="1" x14ac:dyDescent="0.25">
      <c r="A564" s="66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</row>
    <row r="565" spans="1:26" ht="14.25" customHeight="1" x14ac:dyDescent="0.25">
      <c r="A565" s="66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</row>
    <row r="566" spans="1:26" ht="14.25" customHeight="1" x14ac:dyDescent="0.25">
      <c r="A566" s="66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</row>
    <row r="567" spans="1:26" ht="14.25" customHeight="1" x14ac:dyDescent="0.25">
      <c r="A567" s="66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</row>
    <row r="568" spans="1:26" ht="14.25" customHeight="1" x14ac:dyDescent="0.25">
      <c r="A568" s="66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</row>
    <row r="569" spans="1:26" ht="14.25" customHeight="1" x14ac:dyDescent="0.25">
      <c r="A569" s="66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</row>
    <row r="570" spans="1:26" ht="14.25" customHeight="1" x14ac:dyDescent="0.25">
      <c r="A570" s="66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</row>
    <row r="571" spans="1:26" ht="14.25" customHeight="1" x14ac:dyDescent="0.25">
      <c r="A571" s="66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</row>
    <row r="572" spans="1:26" ht="14.25" customHeight="1" x14ac:dyDescent="0.25">
      <c r="A572" s="66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</row>
    <row r="573" spans="1:26" ht="14.25" customHeight="1" x14ac:dyDescent="0.25">
      <c r="A573" s="66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</row>
    <row r="574" spans="1:26" ht="14.25" customHeight="1" x14ac:dyDescent="0.25">
      <c r="A574" s="66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</row>
    <row r="575" spans="1:26" ht="14.25" customHeight="1" x14ac:dyDescent="0.25">
      <c r="A575" s="66"/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</row>
    <row r="576" spans="1:26" ht="14.25" customHeight="1" x14ac:dyDescent="0.25">
      <c r="A576" s="66"/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</row>
    <row r="577" spans="1:26" ht="14.25" customHeight="1" x14ac:dyDescent="0.25">
      <c r="A577" s="66"/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</row>
    <row r="578" spans="1:26" ht="14.25" customHeight="1" x14ac:dyDescent="0.25">
      <c r="A578" s="66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</row>
    <row r="579" spans="1:26" ht="14.25" customHeight="1" x14ac:dyDescent="0.25">
      <c r="A579" s="66"/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</row>
    <row r="580" spans="1:26" ht="14.25" customHeight="1" x14ac:dyDescent="0.25">
      <c r="A580" s="66"/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</row>
    <row r="581" spans="1:26" ht="14.25" customHeight="1" x14ac:dyDescent="0.25">
      <c r="A581" s="66"/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</row>
    <row r="582" spans="1:26" ht="14.25" customHeight="1" x14ac:dyDescent="0.25">
      <c r="A582" s="66"/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</row>
    <row r="583" spans="1:26" ht="14.25" customHeight="1" x14ac:dyDescent="0.25">
      <c r="A583" s="66"/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</row>
    <row r="584" spans="1:26" ht="14.25" customHeight="1" x14ac:dyDescent="0.25">
      <c r="A584" s="66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</row>
    <row r="585" spans="1:26" ht="14.25" customHeight="1" x14ac:dyDescent="0.25">
      <c r="A585" s="66"/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</row>
    <row r="586" spans="1:26" ht="14.25" customHeight="1" x14ac:dyDescent="0.25">
      <c r="A586" s="66"/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</row>
    <row r="587" spans="1:26" ht="14.25" customHeight="1" x14ac:dyDescent="0.25">
      <c r="A587" s="66"/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</row>
    <row r="588" spans="1:26" ht="14.25" customHeight="1" x14ac:dyDescent="0.25">
      <c r="A588" s="66"/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</row>
    <row r="589" spans="1:26" ht="14.25" customHeight="1" x14ac:dyDescent="0.25">
      <c r="A589" s="66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</row>
    <row r="590" spans="1:26" ht="14.25" customHeight="1" x14ac:dyDescent="0.25">
      <c r="A590" s="66"/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</row>
    <row r="591" spans="1:26" ht="14.25" customHeight="1" x14ac:dyDescent="0.25">
      <c r="A591" s="66"/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</row>
    <row r="592" spans="1:26" ht="14.25" customHeight="1" x14ac:dyDescent="0.25">
      <c r="A592" s="66"/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</row>
    <row r="593" spans="1:26" ht="14.25" customHeight="1" x14ac:dyDescent="0.25">
      <c r="A593" s="66"/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</row>
    <row r="594" spans="1:26" ht="14.25" customHeight="1" x14ac:dyDescent="0.25">
      <c r="A594" s="66"/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</row>
    <row r="595" spans="1:26" ht="14.25" customHeight="1" x14ac:dyDescent="0.25">
      <c r="A595" s="66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</row>
    <row r="596" spans="1:26" ht="14.25" customHeight="1" x14ac:dyDescent="0.25">
      <c r="A596" s="66"/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</row>
    <row r="597" spans="1:26" ht="14.25" customHeight="1" x14ac:dyDescent="0.25">
      <c r="A597" s="66"/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</row>
    <row r="598" spans="1:26" ht="14.25" customHeight="1" x14ac:dyDescent="0.25">
      <c r="A598" s="66"/>
      <c r="B598" s="66"/>
      <c r="C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</row>
    <row r="599" spans="1:26" ht="14.25" customHeight="1" x14ac:dyDescent="0.25">
      <c r="A599" s="66"/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</row>
    <row r="600" spans="1:26" ht="14.25" customHeight="1" x14ac:dyDescent="0.25">
      <c r="A600" s="66"/>
      <c r="B600" s="66"/>
      <c r="C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</row>
    <row r="601" spans="1:26" ht="14.25" customHeight="1" x14ac:dyDescent="0.25">
      <c r="A601" s="66"/>
      <c r="B601" s="66"/>
      <c r="C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</row>
    <row r="602" spans="1:26" ht="14.25" customHeight="1" x14ac:dyDescent="0.25">
      <c r="A602" s="66"/>
      <c r="B602" s="66"/>
      <c r="C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</row>
    <row r="603" spans="1:26" ht="14.25" customHeight="1" x14ac:dyDescent="0.25">
      <c r="A603" s="66"/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</row>
    <row r="604" spans="1:26" ht="14.25" customHeight="1" x14ac:dyDescent="0.25">
      <c r="A604" s="66"/>
      <c r="B604" s="66"/>
      <c r="C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</row>
    <row r="605" spans="1:26" ht="14.25" customHeight="1" x14ac:dyDescent="0.25">
      <c r="A605" s="66"/>
      <c r="B605" s="66"/>
      <c r="C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</row>
    <row r="606" spans="1:26" ht="14.25" customHeight="1" x14ac:dyDescent="0.25">
      <c r="A606" s="66"/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</row>
    <row r="607" spans="1:26" ht="14.25" customHeight="1" x14ac:dyDescent="0.25">
      <c r="A607" s="66"/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</row>
    <row r="608" spans="1:26" ht="14.25" customHeight="1" x14ac:dyDescent="0.25">
      <c r="A608" s="66"/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</row>
    <row r="609" spans="1:26" ht="14.25" customHeight="1" x14ac:dyDescent="0.25">
      <c r="A609" s="66"/>
      <c r="B609" s="66"/>
      <c r="C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</row>
    <row r="610" spans="1:26" ht="14.25" customHeight="1" x14ac:dyDescent="0.25">
      <c r="A610" s="66"/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</row>
    <row r="611" spans="1:26" ht="14.25" customHeight="1" x14ac:dyDescent="0.25">
      <c r="A611" s="66"/>
      <c r="B611" s="66"/>
      <c r="C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</row>
    <row r="612" spans="1:26" ht="14.25" customHeight="1" x14ac:dyDescent="0.25">
      <c r="A612" s="66"/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</row>
    <row r="613" spans="1:26" ht="14.25" customHeight="1" x14ac:dyDescent="0.25">
      <c r="A613" s="66"/>
      <c r="B613" s="66"/>
      <c r="C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</row>
    <row r="614" spans="1:26" ht="14.25" customHeight="1" x14ac:dyDescent="0.25">
      <c r="A614" s="66"/>
      <c r="B614" s="66"/>
      <c r="C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</row>
    <row r="615" spans="1:26" ht="14.25" customHeight="1" x14ac:dyDescent="0.25">
      <c r="A615" s="66"/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</row>
    <row r="616" spans="1:26" ht="14.25" customHeight="1" x14ac:dyDescent="0.25">
      <c r="A616" s="66"/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</row>
    <row r="617" spans="1:26" ht="14.25" customHeight="1" x14ac:dyDescent="0.25">
      <c r="A617" s="66"/>
      <c r="B617" s="66"/>
      <c r="C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</row>
    <row r="618" spans="1:26" ht="14.25" customHeight="1" x14ac:dyDescent="0.25">
      <c r="A618" s="66"/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</row>
    <row r="619" spans="1:26" ht="14.25" customHeight="1" x14ac:dyDescent="0.25">
      <c r="A619" s="66"/>
      <c r="B619" s="66"/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</row>
    <row r="620" spans="1:26" ht="14.25" customHeight="1" x14ac:dyDescent="0.25">
      <c r="A620" s="66"/>
      <c r="B620" s="66"/>
      <c r="C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</row>
    <row r="621" spans="1:26" ht="14.25" customHeight="1" x14ac:dyDescent="0.25">
      <c r="A621" s="66"/>
      <c r="B621" s="66"/>
      <c r="C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</row>
    <row r="622" spans="1:26" ht="14.25" customHeight="1" x14ac:dyDescent="0.25">
      <c r="A622" s="66"/>
      <c r="B622" s="66"/>
      <c r="C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</row>
    <row r="623" spans="1:26" ht="14.25" customHeight="1" x14ac:dyDescent="0.25">
      <c r="A623" s="66"/>
      <c r="B623" s="66"/>
      <c r="C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</row>
    <row r="624" spans="1:26" ht="14.25" customHeight="1" x14ac:dyDescent="0.25">
      <c r="A624" s="66"/>
      <c r="B624" s="66"/>
      <c r="C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</row>
    <row r="625" spans="1:26" ht="14.25" customHeight="1" x14ac:dyDescent="0.25">
      <c r="A625" s="66"/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</row>
    <row r="626" spans="1:26" ht="14.25" customHeight="1" x14ac:dyDescent="0.25">
      <c r="A626" s="66"/>
      <c r="B626" s="66"/>
      <c r="C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</row>
    <row r="627" spans="1:26" ht="14.25" customHeight="1" x14ac:dyDescent="0.25">
      <c r="A627" s="66"/>
      <c r="B627" s="66"/>
      <c r="C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</row>
    <row r="628" spans="1:26" ht="14.25" customHeight="1" x14ac:dyDescent="0.25">
      <c r="A628" s="66"/>
      <c r="B628" s="66"/>
      <c r="C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</row>
    <row r="629" spans="1:26" ht="14.25" customHeight="1" x14ac:dyDescent="0.25">
      <c r="A629" s="66"/>
      <c r="B629" s="66"/>
      <c r="C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</row>
    <row r="630" spans="1:26" ht="14.25" customHeight="1" x14ac:dyDescent="0.25">
      <c r="A630" s="66"/>
      <c r="B630" s="66"/>
      <c r="C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</row>
    <row r="631" spans="1:26" ht="14.25" customHeight="1" x14ac:dyDescent="0.25">
      <c r="A631" s="66"/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</row>
    <row r="632" spans="1:26" ht="14.25" customHeight="1" x14ac:dyDescent="0.25">
      <c r="A632" s="66"/>
      <c r="B632" s="66"/>
      <c r="C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</row>
    <row r="633" spans="1:26" ht="14.25" customHeight="1" x14ac:dyDescent="0.25">
      <c r="A633" s="66"/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</row>
    <row r="634" spans="1:26" ht="14.25" customHeight="1" x14ac:dyDescent="0.25">
      <c r="A634" s="66"/>
      <c r="B634" s="66"/>
      <c r="C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</row>
    <row r="635" spans="1:26" ht="14.25" customHeight="1" x14ac:dyDescent="0.25">
      <c r="A635" s="66"/>
      <c r="B635" s="66"/>
      <c r="C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</row>
    <row r="636" spans="1:26" ht="14.25" customHeight="1" x14ac:dyDescent="0.25">
      <c r="A636" s="66"/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</row>
    <row r="637" spans="1:26" ht="14.25" customHeight="1" x14ac:dyDescent="0.25">
      <c r="A637" s="66"/>
      <c r="B637" s="66"/>
      <c r="C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</row>
    <row r="638" spans="1:26" ht="14.25" customHeight="1" x14ac:dyDescent="0.25">
      <c r="A638" s="66"/>
      <c r="B638" s="66"/>
      <c r="C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</row>
    <row r="639" spans="1:26" ht="14.25" customHeight="1" x14ac:dyDescent="0.25">
      <c r="A639" s="66"/>
      <c r="B639" s="66"/>
      <c r="C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</row>
    <row r="640" spans="1:26" ht="14.25" customHeight="1" x14ac:dyDescent="0.25">
      <c r="A640" s="66"/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</row>
    <row r="641" spans="1:26" ht="14.25" customHeight="1" x14ac:dyDescent="0.25">
      <c r="A641" s="66"/>
      <c r="B641" s="66"/>
      <c r="C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</row>
    <row r="642" spans="1:26" ht="14.25" customHeight="1" x14ac:dyDescent="0.25">
      <c r="A642" s="66"/>
      <c r="B642" s="66"/>
      <c r="C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</row>
    <row r="643" spans="1:26" ht="14.25" customHeight="1" x14ac:dyDescent="0.25">
      <c r="A643" s="66"/>
      <c r="B643" s="66"/>
      <c r="C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</row>
    <row r="644" spans="1:26" ht="14.25" customHeight="1" x14ac:dyDescent="0.25">
      <c r="A644" s="66"/>
      <c r="B644" s="66"/>
      <c r="C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</row>
    <row r="645" spans="1:26" ht="14.25" customHeight="1" x14ac:dyDescent="0.25">
      <c r="A645" s="66"/>
      <c r="B645" s="66"/>
      <c r="C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</row>
    <row r="646" spans="1:26" ht="14.25" customHeight="1" x14ac:dyDescent="0.25">
      <c r="A646" s="66"/>
      <c r="B646" s="66"/>
      <c r="C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</row>
    <row r="647" spans="1:26" ht="14.25" customHeight="1" x14ac:dyDescent="0.25">
      <c r="A647" s="66"/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</row>
    <row r="648" spans="1:26" ht="14.25" customHeight="1" x14ac:dyDescent="0.25">
      <c r="A648" s="66"/>
      <c r="B648" s="66"/>
      <c r="C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</row>
    <row r="649" spans="1:26" ht="14.25" customHeight="1" x14ac:dyDescent="0.25">
      <c r="A649" s="66"/>
      <c r="B649" s="66"/>
      <c r="C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</row>
    <row r="650" spans="1:26" ht="14.25" customHeight="1" x14ac:dyDescent="0.25">
      <c r="A650" s="66"/>
      <c r="B650" s="66"/>
      <c r="C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</row>
    <row r="651" spans="1:26" ht="14.25" customHeight="1" x14ac:dyDescent="0.25">
      <c r="A651" s="66"/>
      <c r="B651" s="66"/>
      <c r="C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</row>
    <row r="652" spans="1:26" ht="14.25" customHeight="1" x14ac:dyDescent="0.25">
      <c r="A652" s="66"/>
      <c r="B652" s="66"/>
      <c r="C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</row>
    <row r="653" spans="1:26" ht="14.25" customHeight="1" x14ac:dyDescent="0.25">
      <c r="A653" s="66"/>
      <c r="B653" s="66"/>
      <c r="C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</row>
    <row r="654" spans="1:26" ht="14.25" customHeight="1" x14ac:dyDescent="0.25">
      <c r="A654" s="66"/>
      <c r="B654" s="66"/>
      <c r="C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</row>
    <row r="655" spans="1:26" ht="14.25" customHeight="1" x14ac:dyDescent="0.25">
      <c r="A655" s="66"/>
      <c r="B655" s="66"/>
      <c r="C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</row>
    <row r="656" spans="1:26" ht="14.25" customHeight="1" x14ac:dyDescent="0.25">
      <c r="A656" s="66"/>
      <c r="B656" s="66"/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</row>
    <row r="657" spans="1:26" ht="14.25" customHeight="1" x14ac:dyDescent="0.25">
      <c r="A657" s="66"/>
      <c r="B657" s="66"/>
      <c r="C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</row>
    <row r="658" spans="1:26" ht="14.25" customHeight="1" x14ac:dyDescent="0.25">
      <c r="A658" s="66"/>
      <c r="B658" s="66"/>
      <c r="C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</row>
    <row r="659" spans="1:26" ht="14.25" customHeight="1" x14ac:dyDescent="0.25">
      <c r="A659" s="66"/>
      <c r="B659" s="66"/>
      <c r="C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</row>
    <row r="660" spans="1:26" ht="14.25" customHeight="1" x14ac:dyDescent="0.25">
      <c r="A660" s="66"/>
      <c r="B660" s="66"/>
      <c r="C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</row>
    <row r="661" spans="1:26" ht="14.25" customHeight="1" x14ac:dyDescent="0.25">
      <c r="A661" s="66"/>
      <c r="B661" s="66"/>
      <c r="C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</row>
    <row r="662" spans="1:26" ht="14.25" customHeight="1" x14ac:dyDescent="0.25">
      <c r="A662" s="66"/>
      <c r="B662" s="66"/>
      <c r="C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</row>
    <row r="663" spans="1:26" ht="14.25" customHeight="1" x14ac:dyDescent="0.25">
      <c r="A663" s="66"/>
      <c r="B663" s="66"/>
      <c r="C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</row>
    <row r="664" spans="1:26" ht="14.25" customHeight="1" x14ac:dyDescent="0.25">
      <c r="A664" s="66"/>
      <c r="B664" s="66"/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</row>
    <row r="665" spans="1:26" ht="14.25" customHeight="1" x14ac:dyDescent="0.25">
      <c r="A665" s="66"/>
      <c r="B665" s="66"/>
      <c r="C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</row>
    <row r="666" spans="1:26" ht="14.25" customHeight="1" x14ac:dyDescent="0.25">
      <c r="A666" s="66"/>
      <c r="B666" s="66"/>
      <c r="C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</row>
    <row r="667" spans="1:26" ht="14.25" customHeight="1" x14ac:dyDescent="0.25">
      <c r="A667" s="66"/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</row>
    <row r="668" spans="1:26" ht="14.25" customHeight="1" x14ac:dyDescent="0.25">
      <c r="A668" s="66"/>
      <c r="B668" s="66"/>
      <c r="C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</row>
    <row r="669" spans="1:26" ht="14.25" customHeight="1" x14ac:dyDescent="0.25">
      <c r="A669" s="66"/>
      <c r="B669" s="66"/>
      <c r="C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</row>
    <row r="670" spans="1:26" ht="14.25" customHeight="1" x14ac:dyDescent="0.25">
      <c r="A670" s="66"/>
      <c r="B670" s="66"/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</row>
    <row r="671" spans="1:26" ht="14.25" customHeight="1" x14ac:dyDescent="0.25">
      <c r="A671" s="66"/>
      <c r="B671" s="66"/>
      <c r="C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</row>
    <row r="672" spans="1:26" ht="14.25" customHeight="1" x14ac:dyDescent="0.25">
      <c r="A672" s="66"/>
      <c r="B672" s="66"/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</row>
    <row r="673" spans="1:26" ht="14.25" customHeight="1" x14ac:dyDescent="0.25">
      <c r="A673" s="66"/>
      <c r="B673" s="66"/>
      <c r="C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</row>
    <row r="674" spans="1:26" ht="14.25" customHeight="1" x14ac:dyDescent="0.25">
      <c r="A674" s="66"/>
      <c r="B674" s="66"/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</row>
    <row r="675" spans="1:26" ht="14.25" customHeight="1" x14ac:dyDescent="0.25">
      <c r="A675" s="66"/>
      <c r="B675" s="66"/>
      <c r="C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</row>
    <row r="676" spans="1:26" ht="14.25" customHeight="1" x14ac:dyDescent="0.25">
      <c r="A676" s="66"/>
      <c r="B676" s="66"/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</row>
    <row r="677" spans="1:26" ht="14.25" customHeight="1" x14ac:dyDescent="0.25">
      <c r="A677" s="66"/>
      <c r="B677" s="66"/>
      <c r="C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</row>
    <row r="678" spans="1:26" ht="14.25" customHeight="1" x14ac:dyDescent="0.25">
      <c r="A678" s="66"/>
      <c r="B678" s="66"/>
      <c r="C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</row>
    <row r="679" spans="1:26" ht="14.25" customHeight="1" x14ac:dyDescent="0.25">
      <c r="A679" s="66"/>
      <c r="B679" s="66"/>
      <c r="C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</row>
    <row r="680" spans="1:26" ht="14.25" customHeight="1" x14ac:dyDescent="0.25">
      <c r="A680" s="66"/>
      <c r="B680" s="66"/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</row>
    <row r="681" spans="1:26" ht="14.25" customHeight="1" x14ac:dyDescent="0.25">
      <c r="A681" s="66"/>
      <c r="B681" s="66"/>
      <c r="C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</row>
    <row r="682" spans="1:26" ht="14.25" customHeight="1" x14ac:dyDescent="0.25">
      <c r="A682" s="66"/>
      <c r="B682" s="66"/>
      <c r="C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</row>
    <row r="683" spans="1:26" ht="14.25" customHeight="1" x14ac:dyDescent="0.25">
      <c r="A683" s="66"/>
      <c r="B683" s="66"/>
      <c r="C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</row>
    <row r="684" spans="1:26" ht="14.25" customHeight="1" x14ac:dyDescent="0.25">
      <c r="A684" s="66"/>
      <c r="B684" s="66"/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</row>
    <row r="685" spans="1:26" ht="14.25" customHeight="1" x14ac:dyDescent="0.25">
      <c r="A685" s="66"/>
      <c r="B685" s="66"/>
      <c r="C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</row>
    <row r="686" spans="1:26" ht="14.25" customHeight="1" x14ac:dyDescent="0.25">
      <c r="A686" s="66"/>
      <c r="B686" s="66"/>
      <c r="C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</row>
    <row r="687" spans="1:26" ht="14.25" customHeight="1" x14ac:dyDescent="0.25">
      <c r="A687" s="66"/>
      <c r="B687" s="66"/>
      <c r="C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</row>
    <row r="688" spans="1:26" ht="14.25" customHeight="1" x14ac:dyDescent="0.25">
      <c r="A688" s="66"/>
      <c r="B688" s="66"/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</row>
    <row r="689" spans="1:26" ht="14.25" customHeight="1" x14ac:dyDescent="0.25">
      <c r="A689" s="66"/>
      <c r="B689" s="66"/>
      <c r="C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</row>
    <row r="690" spans="1:26" ht="14.25" customHeight="1" x14ac:dyDescent="0.25">
      <c r="A690" s="66"/>
      <c r="B690" s="66"/>
      <c r="C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</row>
    <row r="691" spans="1:26" ht="14.25" customHeight="1" x14ac:dyDescent="0.25">
      <c r="A691" s="66"/>
      <c r="B691" s="66"/>
      <c r="C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</row>
    <row r="692" spans="1:26" ht="14.25" customHeight="1" x14ac:dyDescent="0.25">
      <c r="A692" s="66"/>
      <c r="B692" s="66"/>
      <c r="C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</row>
    <row r="693" spans="1:26" ht="14.25" customHeight="1" x14ac:dyDescent="0.25">
      <c r="A693" s="66"/>
      <c r="B693" s="66"/>
      <c r="C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</row>
    <row r="694" spans="1:26" ht="14.25" customHeight="1" x14ac:dyDescent="0.25">
      <c r="A694" s="66"/>
      <c r="B694" s="66"/>
      <c r="C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</row>
    <row r="695" spans="1:26" ht="14.25" customHeight="1" x14ac:dyDescent="0.25">
      <c r="A695" s="66"/>
      <c r="B695" s="66"/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</row>
    <row r="696" spans="1:26" ht="14.25" customHeight="1" x14ac:dyDescent="0.25">
      <c r="A696" s="66"/>
      <c r="B696" s="66"/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</row>
    <row r="697" spans="1:26" ht="14.25" customHeight="1" x14ac:dyDescent="0.25">
      <c r="A697" s="66"/>
      <c r="B697" s="66"/>
      <c r="C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</row>
    <row r="698" spans="1:26" ht="14.25" customHeight="1" x14ac:dyDescent="0.25">
      <c r="A698" s="66"/>
      <c r="B698" s="66"/>
      <c r="C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</row>
    <row r="699" spans="1:26" ht="14.25" customHeight="1" x14ac:dyDescent="0.25">
      <c r="A699" s="66"/>
      <c r="B699" s="66"/>
      <c r="C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</row>
    <row r="700" spans="1:26" ht="14.25" customHeight="1" x14ac:dyDescent="0.25">
      <c r="A700" s="66"/>
      <c r="B700" s="66"/>
      <c r="C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</row>
    <row r="701" spans="1:26" ht="14.25" customHeight="1" x14ac:dyDescent="0.25">
      <c r="A701" s="66"/>
      <c r="B701" s="66"/>
      <c r="C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</row>
    <row r="702" spans="1:26" ht="14.25" customHeight="1" x14ac:dyDescent="0.25">
      <c r="A702" s="66"/>
      <c r="B702" s="66"/>
      <c r="C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</row>
    <row r="703" spans="1:26" ht="14.25" customHeight="1" x14ac:dyDescent="0.25">
      <c r="A703" s="66"/>
      <c r="B703" s="66"/>
      <c r="C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</row>
    <row r="704" spans="1:26" ht="14.25" customHeight="1" x14ac:dyDescent="0.25">
      <c r="A704" s="66"/>
      <c r="B704" s="66"/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</row>
    <row r="705" spans="1:26" ht="14.25" customHeight="1" x14ac:dyDescent="0.25">
      <c r="A705" s="66"/>
      <c r="B705" s="66"/>
      <c r="C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</row>
    <row r="706" spans="1:26" ht="14.25" customHeight="1" x14ac:dyDescent="0.25">
      <c r="A706" s="66"/>
      <c r="B706" s="66"/>
      <c r="C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</row>
    <row r="707" spans="1:26" ht="14.25" customHeight="1" x14ac:dyDescent="0.25">
      <c r="A707" s="66"/>
      <c r="B707" s="66"/>
      <c r="C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</row>
    <row r="708" spans="1:26" ht="14.25" customHeight="1" x14ac:dyDescent="0.25">
      <c r="A708" s="66"/>
      <c r="B708" s="66"/>
      <c r="C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</row>
    <row r="709" spans="1:26" ht="14.25" customHeight="1" x14ac:dyDescent="0.25">
      <c r="A709" s="66"/>
      <c r="B709" s="66"/>
      <c r="C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</row>
    <row r="710" spans="1:26" ht="14.25" customHeight="1" x14ac:dyDescent="0.25">
      <c r="A710" s="66"/>
      <c r="B710" s="66"/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</row>
    <row r="711" spans="1:26" ht="14.25" customHeight="1" x14ac:dyDescent="0.25">
      <c r="A711" s="66"/>
      <c r="B711" s="66"/>
      <c r="C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</row>
    <row r="712" spans="1:26" ht="14.25" customHeight="1" x14ac:dyDescent="0.25">
      <c r="A712" s="66"/>
      <c r="B712" s="66"/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</row>
    <row r="713" spans="1:26" ht="14.25" customHeight="1" x14ac:dyDescent="0.25">
      <c r="A713" s="66"/>
      <c r="B713" s="66"/>
      <c r="C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</row>
    <row r="714" spans="1:26" ht="14.25" customHeight="1" x14ac:dyDescent="0.25">
      <c r="A714" s="66"/>
      <c r="B714" s="66"/>
      <c r="C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</row>
    <row r="715" spans="1:26" ht="14.25" customHeight="1" x14ac:dyDescent="0.25">
      <c r="A715" s="66"/>
      <c r="B715" s="66"/>
      <c r="C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</row>
    <row r="716" spans="1:26" ht="14.25" customHeight="1" x14ac:dyDescent="0.25">
      <c r="A716" s="66"/>
      <c r="B716" s="66"/>
      <c r="C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</row>
    <row r="717" spans="1:26" ht="14.25" customHeight="1" x14ac:dyDescent="0.25">
      <c r="A717" s="66"/>
      <c r="B717" s="66"/>
      <c r="C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</row>
    <row r="718" spans="1:26" ht="14.25" customHeight="1" x14ac:dyDescent="0.25">
      <c r="A718" s="66"/>
      <c r="B718" s="66"/>
      <c r="C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</row>
    <row r="719" spans="1:26" ht="14.25" customHeight="1" x14ac:dyDescent="0.25">
      <c r="A719" s="66"/>
      <c r="B719" s="66"/>
      <c r="C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</row>
    <row r="720" spans="1:26" ht="14.25" customHeight="1" x14ac:dyDescent="0.25">
      <c r="A720" s="66"/>
      <c r="B720" s="66"/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</row>
    <row r="721" spans="1:26" ht="14.25" customHeight="1" x14ac:dyDescent="0.25">
      <c r="A721" s="66"/>
      <c r="B721" s="66"/>
      <c r="C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</row>
    <row r="722" spans="1:26" ht="14.25" customHeight="1" x14ac:dyDescent="0.25">
      <c r="A722" s="66"/>
      <c r="B722" s="66"/>
      <c r="C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</row>
    <row r="723" spans="1:26" ht="14.25" customHeight="1" x14ac:dyDescent="0.25">
      <c r="A723" s="66"/>
      <c r="B723" s="66"/>
      <c r="C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</row>
    <row r="724" spans="1:26" ht="14.25" customHeight="1" x14ac:dyDescent="0.25">
      <c r="A724" s="66"/>
      <c r="B724" s="66"/>
      <c r="C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</row>
    <row r="725" spans="1:26" ht="14.25" customHeight="1" x14ac:dyDescent="0.25">
      <c r="A725" s="66"/>
      <c r="B725" s="66"/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</row>
    <row r="726" spans="1:26" ht="14.25" customHeight="1" x14ac:dyDescent="0.25">
      <c r="A726" s="66"/>
      <c r="B726" s="66"/>
      <c r="C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</row>
    <row r="727" spans="1:26" ht="14.25" customHeight="1" x14ac:dyDescent="0.25">
      <c r="A727" s="66"/>
      <c r="B727" s="66"/>
      <c r="C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</row>
    <row r="728" spans="1:26" ht="14.25" customHeight="1" x14ac:dyDescent="0.25">
      <c r="A728" s="66"/>
      <c r="B728" s="66"/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</row>
    <row r="729" spans="1:26" ht="14.25" customHeight="1" x14ac:dyDescent="0.25">
      <c r="A729" s="66"/>
      <c r="B729" s="66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</row>
    <row r="730" spans="1:26" ht="14.25" customHeight="1" x14ac:dyDescent="0.25">
      <c r="A730" s="66"/>
      <c r="B730" s="66"/>
      <c r="C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</row>
    <row r="731" spans="1:26" ht="14.25" customHeight="1" x14ac:dyDescent="0.25">
      <c r="A731" s="66"/>
      <c r="B731" s="66"/>
      <c r="C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</row>
    <row r="732" spans="1:26" ht="14.25" customHeight="1" x14ac:dyDescent="0.25">
      <c r="A732" s="66"/>
      <c r="B732" s="66"/>
      <c r="C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</row>
    <row r="733" spans="1:26" ht="14.25" customHeight="1" x14ac:dyDescent="0.25">
      <c r="A733" s="66"/>
      <c r="B733" s="66"/>
      <c r="C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</row>
    <row r="734" spans="1:26" ht="14.25" customHeight="1" x14ac:dyDescent="0.25">
      <c r="A734" s="66"/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</row>
    <row r="735" spans="1:26" ht="14.25" customHeight="1" x14ac:dyDescent="0.25">
      <c r="A735" s="66"/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</row>
    <row r="736" spans="1:26" ht="14.25" customHeight="1" x14ac:dyDescent="0.25">
      <c r="A736" s="66"/>
      <c r="B736" s="66"/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</row>
    <row r="737" spans="1:26" ht="14.25" customHeight="1" x14ac:dyDescent="0.25">
      <c r="A737" s="66"/>
      <c r="B737" s="66"/>
      <c r="C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</row>
    <row r="738" spans="1:26" ht="14.25" customHeight="1" x14ac:dyDescent="0.25">
      <c r="A738" s="66"/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</row>
    <row r="739" spans="1:26" ht="14.25" customHeight="1" x14ac:dyDescent="0.25">
      <c r="A739" s="66"/>
      <c r="B739" s="66"/>
      <c r="C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</row>
    <row r="740" spans="1:26" ht="14.25" customHeight="1" x14ac:dyDescent="0.25">
      <c r="A740" s="66"/>
      <c r="B740" s="66"/>
      <c r="C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</row>
    <row r="741" spans="1:26" ht="14.25" customHeight="1" x14ac:dyDescent="0.25">
      <c r="A741" s="66"/>
      <c r="B741" s="66"/>
      <c r="C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</row>
    <row r="742" spans="1:26" ht="14.25" customHeight="1" x14ac:dyDescent="0.25">
      <c r="A742" s="66"/>
      <c r="B742" s="66"/>
      <c r="C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</row>
    <row r="743" spans="1:26" ht="14.25" customHeight="1" x14ac:dyDescent="0.25">
      <c r="A743" s="66"/>
      <c r="B743" s="66"/>
      <c r="C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</row>
    <row r="744" spans="1:26" ht="14.25" customHeight="1" x14ac:dyDescent="0.25">
      <c r="A744" s="66"/>
      <c r="B744" s="66"/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</row>
    <row r="745" spans="1:26" ht="14.25" customHeight="1" x14ac:dyDescent="0.25">
      <c r="A745" s="66"/>
      <c r="B745" s="66"/>
      <c r="C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</row>
    <row r="746" spans="1:26" ht="14.25" customHeight="1" x14ac:dyDescent="0.25">
      <c r="A746" s="66"/>
      <c r="B746" s="66"/>
      <c r="C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</row>
    <row r="747" spans="1:26" ht="14.25" customHeight="1" x14ac:dyDescent="0.25">
      <c r="A747" s="66"/>
      <c r="B747" s="66"/>
      <c r="C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</row>
    <row r="748" spans="1:26" ht="14.25" customHeight="1" x14ac:dyDescent="0.25">
      <c r="A748" s="66"/>
      <c r="B748" s="66"/>
      <c r="C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</row>
    <row r="749" spans="1:26" ht="14.25" customHeight="1" x14ac:dyDescent="0.25">
      <c r="A749" s="66"/>
      <c r="B749" s="66"/>
      <c r="C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</row>
    <row r="750" spans="1:26" ht="14.25" customHeight="1" x14ac:dyDescent="0.25">
      <c r="A750" s="66"/>
      <c r="B750" s="66"/>
      <c r="C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</row>
    <row r="751" spans="1:26" ht="14.25" customHeight="1" x14ac:dyDescent="0.25">
      <c r="A751" s="66"/>
      <c r="B751" s="66"/>
      <c r="C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</row>
    <row r="752" spans="1:26" ht="14.25" customHeight="1" x14ac:dyDescent="0.25">
      <c r="A752" s="66"/>
      <c r="B752" s="66"/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</row>
    <row r="753" spans="1:26" ht="14.25" customHeight="1" x14ac:dyDescent="0.25">
      <c r="A753" s="66"/>
      <c r="B753" s="66"/>
      <c r="C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</row>
    <row r="754" spans="1:26" ht="14.25" customHeight="1" x14ac:dyDescent="0.25">
      <c r="A754" s="66"/>
      <c r="B754" s="66"/>
      <c r="C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</row>
    <row r="755" spans="1:26" ht="14.25" customHeight="1" x14ac:dyDescent="0.25">
      <c r="A755" s="66"/>
      <c r="B755" s="66"/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</row>
    <row r="756" spans="1:26" ht="14.25" customHeight="1" x14ac:dyDescent="0.25">
      <c r="A756" s="66"/>
      <c r="B756" s="66"/>
      <c r="C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</row>
    <row r="757" spans="1:26" ht="14.25" customHeight="1" x14ac:dyDescent="0.25">
      <c r="A757" s="66"/>
      <c r="B757" s="66"/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</row>
    <row r="758" spans="1:26" ht="14.25" customHeight="1" x14ac:dyDescent="0.25">
      <c r="A758" s="66"/>
      <c r="B758" s="66"/>
      <c r="C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</row>
    <row r="759" spans="1:26" ht="14.25" customHeight="1" x14ac:dyDescent="0.25">
      <c r="A759" s="66"/>
      <c r="B759" s="66"/>
      <c r="C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</row>
    <row r="760" spans="1:26" ht="14.25" customHeight="1" x14ac:dyDescent="0.25">
      <c r="A760" s="66"/>
      <c r="B760" s="66"/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</row>
    <row r="761" spans="1:26" ht="14.25" customHeight="1" x14ac:dyDescent="0.25">
      <c r="A761" s="66"/>
      <c r="B761" s="66"/>
      <c r="C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</row>
    <row r="762" spans="1:26" ht="14.25" customHeight="1" x14ac:dyDescent="0.25">
      <c r="A762" s="66"/>
      <c r="B762" s="66"/>
      <c r="C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</row>
    <row r="763" spans="1:26" ht="14.25" customHeight="1" x14ac:dyDescent="0.25">
      <c r="A763" s="66"/>
      <c r="B763" s="66"/>
      <c r="C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</row>
    <row r="764" spans="1:26" ht="14.25" customHeight="1" x14ac:dyDescent="0.25">
      <c r="A764" s="66"/>
      <c r="B764" s="66"/>
      <c r="C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</row>
    <row r="765" spans="1:26" ht="14.25" customHeight="1" x14ac:dyDescent="0.25">
      <c r="A765" s="66"/>
      <c r="B765" s="66"/>
      <c r="C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</row>
    <row r="766" spans="1:26" ht="14.25" customHeight="1" x14ac:dyDescent="0.25">
      <c r="A766" s="66"/>
      <c r="B766" s="66"/>
      <c r="C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</row>
    <row r="767" spans="1:26" ht="14.25" customHeight="1" x14ac:dyDescent="0.25">
      <c r="A767" s="66"/>
      <c r="B767" s="66"/>
      <c r="C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</row>
    <row r="768" spans="1:26" ht="14.25" customHeight="1" x14ac:dyDescent="0.25">
      <c r="A768" s="66"/>
      <c r="B768" s="66"/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</row>
    <row r="769" spans="1:26" ht="14.25" customHeight="1" x14ac:dyDescent="0.25">
      <c r="A769" s="66"/>
      <c r="B769" s="66"/>
      <c r="C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</row>
    <row r="770" spans="1:26" ht="14.25" customHeight="1" x14ac:dyDescent="0.25">
      <c r="A770" s="66"/>
      <c r="B770" s="66"/>
      <c r="C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</row>
    <row r="771" spans="1:26" ht="14.25" customHeight="1" x14ac:dyDescent="0.25">
      <c r="A771" s="66"/>
      <c r="B771" s="66"/>
      <c r="C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</row>
    <row r="772" spans="1:26" ht="14.25" customHeight="1" x14ac:dyDescent="0.25">
      <c r="A772" s="66"/>
      <c r="B772" s="66"/>
      <c r="C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</row>
    <row r="773" spans="1:26" ht="14.25" customHeight="1" x14ac:dyDescent="0.25">
      <c r="A773" s="66"/>
      <c r="B773" s="66"/>
      <c r="C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</row>
    <row r="774" spans="1:26" ht="14.25" customHeight="1" x14ac:dyDescent="0.25">
      <c r="A774" s="66"/>
      <c r="B774" s="66"/>
      <c r="C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</row>
    <row r="775" spans="1:26" ht="14.25" customHeight="1" x14ac:dyDescent="0.25">
      <c r="A775" s="66"/>
      <c r="B775" s="66"/>
      <c r="C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</row>
    <row r="776" spans="1:26" ht="14.25" customHeight="1" x14ac:dyDescent="0.25">
      <c r="A776" s="66"/>
      <c r="B776" s="66"/>
      <c r="C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</row>
    <row r="777" spans="1:26" ht="14.25" customHeight="1" x14ac:dyDescent="0.25">
      <c r="A777" s="66"/>
      <c r="B777" s="66"/>
      <c r="C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</row>
    <row r="778" spans="1:26" ht="14.25" customHeight="1" x14ac:dyDescent="0.25">
      <c r="A778" s="66"/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</row>
    <row r="779" spans="1:26" ht="14.25" customHeight="1" x14ac:dyDescent="0.25">
      <c r="A779" s="66"/>
      <c r="B779" s="66"/>
      <c r="C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</row>
    <row r="780" spans="1:26" ht="14.25" customHeight="1" x14ac:dyDescent="0.25">
      <c r="A780" s="66"/>
      <c r="B780" s="66"/>
      <c r="C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</row>
    <row r="781" spans="1:26" ht="14.25" customHeight="1" x14ac:dyDescent="0.25">
      <c r="A781" s="66"/>
      <c r="B781" s="66"/>
      <c r="C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</row>
    <row r="782" spans="1:26" ht="14.25" customHeight="1" x14ac:dyDescent="0.25">
      <c r="A782" s="66"/>
      <c r="B782" s="66"/>
      <c r="C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</row>
    <row r="783" spans="1:26" ht="14.25" customHeight="1" x14ac:dyDescent="0.25">
      <c r="A783" s="66"/>
      <c r="B783" s="66"/>
      <c r="C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</row>
    <row r="784" spans="1:26" ht="14.25" customHeight="1" x14ac:dyDescent="0.25">
      <c r="A784" s="66"/>
      <c r="B784" s="66"/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</row>
    <row r="785" spans="1:26" ht="14.25" customHeight="1" x14ac:dyDescent="0.25">
      <c r="A785" s="66"/>
      <c r="B785" s="66"/>
      <c r="C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</row>
    <row r="786" spans="1:26" ht="14.25" customHeight="1" x14ac:dyDescent="0.25">
      <c r="A786" s="66"/>
      <c r="B786" s="66"/>
      <c r="C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</row>
    <row r="787" spans="1:26" ht="14.25" customHeight="1" x14ac:dyDescent="0.25">
      <c r="A787" s="66"/>
      <c r="B787" s="66"/>
      <c r="C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</row>
    <row r="788" spans="1:26" ht="14.25" customHeight="1" x14ac:dyDescent="0.25">
      <c r="A788" s="66"/>
      <c r="B788" s="66"/>
      <c r="C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</row>
    <row r="789" spans="1:26" ht="14.25" customHeight="1" x14ac:dyDescent="0.25">
      <c r="A789" s="66"/>
      <c r="B789" s="66"/>
      <c r="C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</row>
    <row r="790" spans="1:26" ht="14.25" customHeight="1" x14ac:dyDescent="0.25">
      <c r="A790" s="66"/>
      <c r="B790" s="66"/>
      <c r="C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</row>
    <row r="791" spans="1:26" ht="14.25" customHeight="1" x14ac:dyDescent="0.25">
      <c r="A791" s="66"/>
      <c r="B791" s="66"/>
      <c r="C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</row>
    <row r="792" spans="1:26" ht="14.25" customHeight="1" x14ac:dyDescent="0.25">
      <c r="A792" s="66"/>
      <c r="B792" s="66"/>
      <c r="C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</row>
    <row r="793" spans="1:26" ht="14.25" customHeight="1" x14ac:dyDescent="0.25">
      <c r="A793" s="66"/>
      <c r="B793" s="66"/>
      <c r="C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</row>
    <row r="794" spans="1:26" ht="14.25" customHeight="1" x14ac:dyDescent="0.25">
      <c r="A794" s="66"/>
      <c r="B794" s="66"/>
      <c r="C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</row>
    <row r="795" spans="1:26" ht="14.25" customHeight="1" x14ac:dyDescent="0.25">
      <c r="A795" s="66"/>
      <c r="B795" s="66"/>
      <c r="C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</row>
    <row r="796" spans="1:26" ht="14.25" customHeight="1" x14ac:dyDescent="0.25">
      <c r="A796" s="66"/>
      <c r="B796" s="66"/>
      <c r="C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</row>
    <row r="797" spans="1:26" ht="14.25" customHeight="1" x14ac:dyDescent="0.25">
      <c r="A797" s="66"/>
      <c r="B797" s="66"/>
      <c r="C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</row>
    <row r="798" spans="1:26" ht="14.25" customHeight="1" x14ac:dyDescent="0.25">
      <c r="A798" s="66"/>
      <c r="B798" s="66"/>
      <c r="C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</row>
    <row r="799" spans="1:26" ht="14.25" customHeight="1" x14ac:dyDescent="0.25">
      <c r="A799" s="66"/>
      <c r="B799" s="66"/>
      <c r="C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</row>
    <row r="800" spans="1:26" ht="14.25" customHeight="1" x14ac:dyDescent="0.25">
      <c r="A800" s="66"/>
      <c r="B800" s="66"/>
      <c r="C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</row>
    <row r="801" spans="1:26" ht="14.25" customHeight="1" x14ac:dyDescent="0.25">
      <c r="A801" s="66"/>
      <c r="B801" s="66"/>
      <c r="C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</row>
    <row r="802" spans="1:26" ht="14.25" customHeight="1" x14ac:dyDescent="0.25">
      <c r="A802" s="66"/>
      <c r="B802" s="66"/>
      <c r="C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</row>
    <row r="803" spans="1:26" ht="14.25" customHeight="1" x14ac:dyDescent="0.25">
      <c r="A803" s="66"/>
      <c r="B803" s="66"/>
      <c r="C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</row>
    <row r="804" spans="1:26" ht="14.25" customHeight="1" x14ac:dyDescent="0.25">
      <c r="A804" s="66"/>
      <c r="B804" s="66"/>
      <c r="C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</row>
    <row r="805" spans="1:26" ht="14.25" customHeight="1" x14ac:dyDescent="0.25">
      <c r="A805" s="66"/>
      <c r="B805" s="66"/>
      <c r="C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</row>
    <row r="806" spans="1:26" ht="14.25" customHeight="1" x14ac:dyDescent="0.25">
      <c r="A806" s="66"/>
      <c r="B806" s="66"/>
      <c r="C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</row>
    <row r="807" spans="1:26" ht="14.25" customHeight="1" x14ac:dyDescent="0.25">
      <c r="A807" s="66"/>
      <c r="B807" s="66"/>
      <c r="C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</row>
    <row r="808" spans="1:26" ht="14.25" customHeight="1" x14ac:dyDescent="0.25">
      <c r="A808" s="66"/>
      <c r="B808" s="66"/>
      <c r="C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</row>
    <row r="809" spans="1:26" ht="14.25" customHeight="1" x14ac:dyDescent="0.25">
      <c r="A809" s="66"/>
      <c r="B809" s="66"/>
      <c r="C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</row>
    <row r="810" spans="1:26" ht="14.25" customHeight="1" x14ac:dyDescent="0.25">
      <c r="A810" s="66"/>
      <c r="B810" s="66"/>
      <c r="C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</row>
    <row r="811" spans="1:26" ht="14.25" customHeight="1" x14ac:dyDescent="0.25">
      <c r="A811" s="66"/>
      <c r="B811" s="66"/>
      <c r="C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</row>
    <row r="812" spans="1:26" ht="14.25" customHeight="1" x14ac:dyDescent="0.25">
      <c r="A812" s="66"/>
      <c r="B812" s="66"/>
      <c r="C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</row>
    <row r="813" spans="1:26" ht="14.25" customHeight="1" x14ac:dyDescent="0.25">
      <c r="A813" s="66"/>
      <c r="B813" s="66"/>
      <c r="C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</row>
    <row r="814" spans="1:26" ht="14.25" customHeight="1" x14ac:dyDescent="0.25">
      <c r="A814" s="66"/>
      <c r="B814" s="66"/>
      <c r="C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</row>
    <row r="815" spans="1:26" ht="14.25" customHeight="1" x14ac:dyDescent="0.25">
      <c r="A815" s="66"/>
      <c r="B815" s="66"/>
      <c r="C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</row>
    <row r="816" spans="1:26" ht="14.25" customHeight="1" x14ac:dyDescent="0.25">
      <c r="A816" s="66"/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</row>
    <row r="817" spans="1:26" ht="14.25" customHeight="1" x14ac:dyDescent="0.25">
      <c r="A817" s="66"/>
      <c r="B817" s="66"/>
      <c r="C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</row>
    <row r="818" spans="1:26" ht="14.25" customHeight="1" x14ac:dyDescent="0.25">
      <c r="A818" s="66"/>
      <c r="B818" s="66"/>
      <c r="C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</row>
    <row r="819" spans="1:26" ht="14.25" customHeight="1" x14ac:dyDescent="0.25">
      <c r="A819" s="66"/>
      <c r="B819" s="66"/>
      <c r="C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</row>
    <row r="820" spans="1:26" ht="14.25" customHeight="1" x14ac:dyDescent="0.25">
      <c r="A820" s="66"/>
      <c r="B820" s="66"/>
      <c r="C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</row>
    <row r="821" spans="1:26" ht="14.25" customHeight="1" x14ac:dyDescent="0.25">
      <c r="A821" s="66"/>
      <c r="B821" s="66"/>
      <c r="C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</row>
    <row r="822" spans="1:26" ht="14.25" customHeight="1" x14ac:dyDescent="0.25">
      <c r="A822" s="66"/>
      <c r="B822" s="66"/>
      <c r="C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</row>
    <row r="823" spans="1:26" ht="14.25" customHeight="1" x14ac:dyDescent="0.25">
      <c r="A823" s="66"/>
      <c r="B823" s="66"/>
      <c r="C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</row>
    <row r="824" spans="1:26" ht="14.25" customHeight="1" x14ac:dyDescent="0.25">
      <c r="A824" s="66"/>
      <c r="B824" s="66"/>
      <c r="C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</row>
    <row r="825" spans="1:26" ht="14.25" customHeight="1" x14ac:dyDescent="0.25">
      <c r="A825" s="66"/>
      <c r="B825" s="66"/>
      <c r="C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</row>
    <row r="826" spans="1:26" ht="14.25" customHeight="1" x14ac:dyDescent="0.25">
      <c r="A826" s="66"/>
      <c r="B826" s="66"/>
      <c r="C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</row>
    <row r="827" spans="1:26" ht="14.25" customHeight="1" x14ac:dyDescent="0.25">
      <c r="A827" s="66"/>
      <c r="B827" s="66"/>
      <c r="C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</row>
    <row r="828" spans="1:26" ht="14.25" customHeight="1" x14ac:dyDescent="0.25">
      <c r="A828" s="66"/>
      <c r="B828" s="66"/>
      <c r="C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</row>
    <row r="829" spans="1:26" ht="14.25" customHeight="1" x14ac:dyDescent="0.25">
      <c r="A829" s="66"/>
      <c r="B829" s="66"/>
      <c r="C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</row>
    <row r="830" spans="1:26" ht="14.25" customHeight="1" x14ac:dyDescent="0.25">
      <c r="A830" s="66"/>
      <c r="B830" s="66"/>
      <c r="C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</row>
    <row r="831" spans="1:26" ht="14.25" customHeight="1" x14ac:dyDescent="0.25">
      <c r="A831" s="66"/>
      <c r="B831" s="66"/>
      <c r="C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</row>
    <row r="832" spans="1:26" ht="14.25" customHeight="1" x14ac:dyDescent="0.25">
      <c r="A832" s="66"/>
      <c r="B832" s="66"/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</row>
    <row r="833" spans="1:26" ht="14.25" customHeight="1" x14ac:dyDescent="0.25">
      <c r="A833" s="66"/>
      <c r="B833" s="66"/>
      <c r="C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</row>
    <row r="834" spans="1:26" ht="14.25" customHeight="1" x14ac:dyDescent="0.25">
      <c r="A834" s="66"/>
      <c r="B834" s="66"/>
      <c r="C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</row>
    <row r="835" spans="1:26" ht="14.25" customHeight="1" x14ac:dyDescent="0.25">
      <c r="A835" s="66"/>
      <c r="B835" s="66"/>
      <c r="C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</row>
    <row r="836" spans="1:26" ht="14.25" customHeight="1" x14ac:dyDescent="0.25">
      <c r="A836" s="66"/>
      <c r="B836" s="66"/>
      <c r="C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</row>
    <row r="837" spans="1:26" ht="14.25" customHeight="1" x14ac:dyDescent="0.25">
      <c r="A837" s="66"/>
      <c r="B837" s="66"/>
      <c r="C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</row>
    <row r="838" spans="1:26" ht="14.25" customHeight="1" x14ac:dyDescent="0.25">
      <c r="A838" s="66"/>
      <c r="B838" s="66"/>
      <c r="C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</row>
    <row r="839" spans="1:26" ht="14.25" customHeight="1" x14ac:dyDescent="0.25">
      <c r="A839" s="66"/>
      <c r="B839" s="66"/>
      <c r="C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</row>
    <row r="840" spans="1:26" ht="14.25" customHeight="1" x14ac:dyDescent="0.25">
      <c r="A840" s="66"/>
      <c r="B840" s="66"/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</row>
    <row r="841" spans="1:26" ht="14.25" customHeight="1" x14ac:dyDescent="0.25">
      <c r="A841" s="66"/>
      <c r="B841" s="66"/>
      <c r="C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</row>
    <row r="842" spans="1:26" ht="14.25" customHeight="1" x14ac:dyDescent="0.25">
      <c r="A842" s="66"/>
      <c r="B842" s="66"/>
      <c r="C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</row>
    <row r="843" spans="1:26" ht="14.25" customHeight="1" x14ac:dyDescent="0.25">
      <c r="A843" s="66"/>
      <c r="B843" s="66"/>
      <c r="C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</row>
    <row r="844" spans="1:26" ht="14.25" customHeight="1" x14ac:dyDescent="0.25">
      <c r="A844" s="66"/>
      <c r="B844" s="66"/>
      <c r="C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</row>
    <row r="845" spans="1:26" ht="14.25" customHeight="1" x14ac:dyDescent="0.25">
      <c r="A845" s="66"/>
      <c r="B845" s="66"/>
      <c r="C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</row>
    <row r="846" spans="1:26" ht="14.25" customHeight="1" x14ac:dyDescent="0.25">
      <c r="A846" s="66"/>
      <c r="B846" s="66"/>
      <c r="C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</row>
    <row r="847" spans="1:26" ht="14.25" customHeight="1" x14ac:dyDescent="0.25">
      <c r="A847" s="66"/>
      <c r="B847" s="66"/>
      <c r="C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</row>
    <row r="848" spans="1:26" ht="14.25" customHeight="1" x14ac:dyDescent="0.25">
      <c r="A848" s="66"/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</row>
    <row r="849" spans="1:26" ht="14.25" customHeight="1" x14ac:dyDescent="0.25">
      <c r="A849" s="66"/>
      <c r="B849" s="66"/>
      <c r="C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</row>
    <row r="850" spans="1:26" ht="14.25" customHeight="1" x14ac:dyDescent="0.25">
      <c r="A850" s="66"/>
      <c r="B850" s="66"/>
      <c r="C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</row>
    <row r="851" spans="1:26" ht="14.25" customHeight="1" x14ac:dyDescent="0.25">
      <c r="A851" s="66"/>
      <c r="B851" s="66"/>
      <c r="C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</row>
    <row r="852" spans="1:26" ht="14.25" customHeight="1" x14ac:dyDescent="0.25">
      <c r="A852" s="66"/>
      <c r="B852" s="66"/>
      <c r="C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</row>
    <row r="853" spans="1:26" ht="14.25" customHeight="1" x14ac:dyDescent="0.25">
      <c r="A853" s="66"/>
      <c r="B853" s="66"/>
      <c r="C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</row>
    <row r="854" spans="1:26" ht="14.25" customHeight="1" x14ac:dyDescent="0.25">
      <c r="A854" s="66"/>
      <c r="B854" s="66"/>
      <c r="C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</row>
    <row r="855" spans="1:26" ht="14.25" customHeight="1" x14ac:dyDescent="0.25">
      <c r="A855" s="66"/>
      <c r="B855" s="66"/>
      <c r="C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</row>
    <row r="856" spans="1:26" ht="14.25" customHeight="1" x14ac:dyDescent="0.25">
      <c r="A856" s="66"/>
      <c r="B856" s="66"/>
      <c r="C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</row>
    <row r="857" spans="1:26" ht="14.25" customHeight="1" x14ac:dyDescent="0.25">
      <c r="A857" s="66"/>
      <c r="B857" s="66"/>
      <c r="C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</row>
    <row r="858" spans="1:26" ht="14.25" customHeight="1" x14ac:dyDescent="0.25">
      <c r="A858" s="66"/>
      <c r="B858" s="66"/>
      <c r="C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</row>
    <row r="859" spans="1:26" ht="14.25" customHeight="1" x14ac:dyDescent="0.25">
      <c r="A859" s="66"/>
      <c r="B859" s="66"/>
      <c r="C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</row>
    <row r="860" spans="1:26" ht="14.25" customHeight="1" x14ac:dyDescent="0.25">
      <c r="A860" s="66"/>
      <c r="B860" s="66"/>
      <c r="C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</row>
    <row r="861" spans="1:26" ht="14.25" customHeight="1" x14ac:dyDescent="0.25">
      <c r="A861" s="66"/>
      <c r="B861" s="66"/>
      <c r="C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</row>
    <row r="862" spans="1:26" ht="14.25" customHeight="1" x14ac:dyDescent="0.25">
      <c r="A862" s="66"/>
      <c r="B862" s="66"/>
      <c r="C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</row>
    <row r="863" spans="1:26" ht="14.25" customHeight="1" x14ac:dyDescent="0.25">
      <c r="A863" s="66"/>
      <c r="B863" s="66"/>
      <c r="C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</row>
    <row r="864" spans="1:26" ht="14.25" customHeight="1" x14ac:dyDescent="0.25">
      <c r="A864" s="66"/>
      <c r="B864" s="66"/>
      <c r="C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</row>
    <row r="865" spans="1:26" ht="14.25" customHeight="1" x14ac:dyDescent="0.25">
      <c r="A865" s="66"/>
      <c r="B865" s="66"/>
      <c r="C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</row>
    <row r="866" spans="1:26" ht="14.25" customHeight="1" x14ac:dyDescent="0.25">
      <c r="A866" s="66"/>
      <c r="B866" s="66"/>
      <c r="C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</row>
    <row r="867" spans="1:26" ht="14.25" customHeight="1" x14ac:dyDescent="0.25">
      <c r="A867" s="66"/>
      <c r="B867" s="66"/>
      <c r="C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</row>
    <row r="868" spans="1:26" ht="14.25" customHeight="1" x14ac:dyDescent="0.25">
      <c r="A868" s="66"/>
      <c r="B868" s="66"/>
      <c r="C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</row>
    <row r="869" spans="1:26" ht="14.25" customHeight="1" x14ac:dyDescent="0.25">
      <c r="A869" s="66"/>
      <c r="B869" s="66"/>
      <c r="C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</row>
    <row r="870" spans="1:26" ht="14.25" customHeight="1" x14ac:dyDescent="0.25">
      <c r="A870" s="66"/>
      <c r="B870" s="66"/>
      <c r="C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</row>
    <row r="871" spans="1:26" ht="14.25" customHeight="1" x14ac:dyDescent="0.25">
      <c r="A871" s="66"/>
      <c r="B871" s="66"/>
      <c r="C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</row>
    <row r="872" spans="1:26" ht="14.25" customHeight="1" x14ac:dyDescent="0.25">
      <c r="A872" s="66"/>
      <c r="B872" s="66"/>
      <c r="C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</row>
    <row r="873" spans="1:26" ht="14.25" customHeight="1" x14ac:dyDescent="0.25">
      <c r="A873" s="66"/>
      <c r="B873" s="66"/>
      <c r="C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</row>
    <row r="874" spans="1:26" ht="14.25" customHeight="1" x14ac:dyDescent="0.25">
      <c r="A874" s="66"/>
      <c r="B874" s="66"/>
      <c r="C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</row>
    <row r="875" spans="1:26" ht="14.25" customHeight="1" x14ac:dyDescent="0.25">
      <c r="A875" s="66"/>
      <c r="B875" s="66"/>
      <c r="C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</row>
    <row r="876" spans="1:26" ht="14.25" customHeight="1" x14ac:dyDescent="0.25">
      <c r="A876" s="66"/>
      <c r="B876" s="66"/>
      <c r="C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</row>
    <row r="877" spans="1:26" ht="14.25" customHeight="1" x14ac:dyDescent="0.25">
      <c r="A877" s="66"/>
      <c r="B877" s="66"/>
      <c r="C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</row>
    <row r="878" spans="1:26" ht="14.25" customHeight="1" x14ac:dyDescent="0.25">
      <c r="A878" s="66"/>
      <c r="B878" s="66"/>
      <c r="C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</row>
    <row r="879" spans="1:26" ht="14.25" customHeight="1" x14ac:dyDescent="0.25">
      <c r="A879" s="66"/>
      <c r="B879" s="66"/>
      <c r="C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</row>
    <row r="880" spans="1:26" ht="14.25" customHeight="1" x14ac:dyDescent="0.25">
      <c r="A880" s="66"/>
      <c r="B880" s="66"/>
      <c r="C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</row>
    <row r="881" spans="1:26" ht="14.25" customHeight="1" x14ac:dyDescent="0.25">
      <c r="A881" s="66"/>
      <c r="B881" s="66"/>
      <c r="C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</row>
    <row r="882" spans="1:26" ht="14.25" customHeight="1" x14ac:dyDescent="0.25">
      <c r="A882" s="66"/>
      <c r="B882" s="66"/>
      <c r="C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</row>
    <row r="883" spans="1:26" ht="14.25" customHeight="1" x14ac:dyDescent="0.25">
      <c r="A883" s="66"/>
      <c r="B883" s="66"/>
      <c r="C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</row>
    <row r="884" spans="1:26" ht="14.25" customHeight="1" x14ac:dyDescent="0.25">
      <c r="A884" s="66"/>
      <c r="B884" s="66"/>
      <c r="C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</row>
    <row r="885" spans="1:26" ht="14.25" customHeight="1" x14ac:dyDescent="0.25">
      <c r="A885" s="66"/>
      <c r="B885" s="66"/>
      <c r="C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</row>
    <row r="886" spans="1:26" ht="14.25" customHeight="1" x14ac:dyDescent="0.25">
      <c r="A886" s="66"/>
      <c r="B886" s="66"/>
      <c r="C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</row>
    <row r="887" spans="1:26" ht="14.25" customHeight="1" x14ac:dyDescent="0.25">
      <c r="A887" s="66"/>
      <c r="B887" s="66"/>
      <c r="C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</row>
    <row r="888" spans="1:26" ht="14.25" customHeight="1" x14ac:dyDescent="0.25">
      <c r="A888" s="66"/>
      <c r="B888" s="66"/>
      <c r="C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</row>
    <row r="889" spans="1:26" ht="14.25" customHeight="1" x14ac:dyDescent="0.25">
      <c r="A889" s="66"/>
      <c r="B889" s="66"/>
      <c r="C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</row>
    <row r="890" spans="1:26" ht="14.25" customHeight="1" x14ac:dyDescent="0.25">
      <c r="A890" s="66"/>
      <c r="B890" s="66"/>
      <c r="C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</row>
    <row r="891" spans="1:26" ht="14.25" customHeight="1" x14ac:dyDescent="0.25">
      <c r="A891" s="66"/>
      <c r="B891" s="66"/>
      <c r="C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</row>
    <row r="892" spans="1:26" ht="14.25" customHeight="1" x14ac:dyDescent="0.25">
      <c r="A892" s="66"/>
      <c r="B892" s="66"/>
      <c r="C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</row>
    <row r="893" spans="1:26" ht="14.25" customHeight="1" x14ac:dyDescent="0.25">
      <c r="A893" s="66"/>
      <c r="B893" s="66"/>
      <c r="C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</row>
    <row r="894" spans="1:26" ht="14.25" customHeight="1" x14ac:dyDescent="0.25">
      <c r="A894" s="66"/>
      <c r="B894" s="66"/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</row>
    <row r="895" spans="1:26" ht="14.25" customHeight="1" x14ac:dyDescent="0.25">
      <c r="A895" s="66"/>
      <c r="B895" s="66"/>
      <c r="C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</row>
    <row r="896" spans="1:26" ht="14.25" customHeight="1" x14ac:dyDescent="0.25">
      <c r="A896" s="66"/>
      <c r="B896" s="66"/>
      <c r="C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</row>
    <row r="897" spans="1:26" ht="14.25" customHeight="1" x14ac:dyDescent="0.25">
      <c r="A897" s="66"/>
      <c r="B897" s="66"/>
      <c r="C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</row>
    <row r="898" spans="1:26" ht="14.25" customHeight="1" x14ac:dyDescent="0.25">
      <c r="A898" s="66"/>
      <c r="B898" s="66"/>
      <c r="C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</row>
    <row r="899" spans="1:26" ht="14.25" customHeight="1" x14ac:dyDescent="0.25">
      <c r="A899" s="66"/>
      <c r="B899" s="66"/>
      <c r="C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</row>
    <row r="900" spans="1:26" ht="14.25" customHeight="1" x14ac:dyDescent="0.25">
      <c r="A900" s="66"/>
      <c r="B900" s="66"/>
      <c r="C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</row>
    <row r="901" spans="1:26" ht="14.25" customHeight="1" x14ac:dyDescent="0.25">
      <c r="A901" s="66"/>
      <c r="B901" s="66"/>
      <c r="C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</row>
    <row r="902" spans="1:26" ht="14.25" customHeight="1" x14ac:dyDescent="0.25">
      <c r="A902" s="66"/>
      <c r="B902" s="66"/>
      <c r="C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</row>
    <row r="903" spans="1:26" ht="14.25" customHeight="1" x14ac:dyDescent="0.25">
      <c r="A903" s="66"/>
      <c r="B903" s="66"/>
      <c r="C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</row>
    <row r="904" spans="1:26" ht="14.25" customHeight="1" x14ac:dyDescent="0.25">
      <c r="A904" s="66"/>
      <c r="B904" s="66"/>
      <c r="C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</row>
    <row r="905" spans="1:26" ht="14.25" customHeight="1" x14ac:dyDescent="0.25">
      <c r="A905" s="66"/>
      <c r="B905" s="66"/>
      <c r="C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</row>
    <row r="906" spans="1:26" ht="14.25" customHeight="1" x14ac:dyDescent="0.25">
      <c r="A906" s="66"/>
      <c r="B906" s="66"/>
      <c r="C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</row>
    <row r="907" spans="1:26" ht="14.25" customHeight="1" x14ac:dyDescent="0.25">
      <c r="A907" s="66"/>
      <c r="B907" s="66"/>
      <c r="C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</row>
    <row r="908" spans="1:26" ht="14.25" customHeight="1" x14ac:dyDescent="0.25">
      <c r="A908" s="66"/>
      <c r="B908" s="66"/>
      <c r="C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</row>
    <row r="909" spans="1:26" ht="14.25" customHeight="1" x14ac:dyDescent="0.25">
      <c r="A909" s="66"/>
      <c r="B909" s="66"/>
      <c r="C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</row>
    <row r="910" spans="1:26" ht="14.25" customHeight="1" x14ac:dyDescent="0.25">
      <c r="A910" s="66"/>
      <c r="B910" s="66"/>
      <c r="C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</row>
    <row r="911" spans="1:26" ht="14.25" customHeight="1" x14ac:dyDescent="0.25">
      <c r="A911" s="66"/>
      <c r="B911" s="66"/>
      <c r="C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</row>
    <row r="912" spans="1:26" ht="14.25" customHeight="1" x14ac:dyDescent="0.25">
      <c r="A912" s="66"/>
      <c r="B912" s="66"/>
      <c r="C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</row>
    <row r="913" spans="1:26" ht="14.25" customHeight="1" x14ac:dyDescent="0.25">
      <c r="A913" s="66"/>
      <c r="B913" s="66"/>
      <c r="C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</row>
    <row r="914" spans="1:26" ht="14.25" customHeight="1" x14ac:dyDescent="0.25">
      <c r="A914" s="66"/>
      <c r="B914" s="66"/>
      <c r="C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</row>
    <row r="915" spans="1:26" ht="14.25" customHeight="1" x14ac:dyDescent="0.25">
      <c r="A915" s="66"/>
      <c r="B915" s="66"/>
      <c r="C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</row>
    <row r="916" spans="1:26" ht="14.25" customHeight="1" x14ac:dyDescent="0.25">
      <c r="A916" s="66"/>
      <c r="B916" s="66"/>
      <c r="C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</row>
    <row r="917" spans="1:26" ht="14.25" customHeight="1" x14ac:dyDescent="0.25">
      <c r="A917" s="66"/>
      <c r="B917" s="66"/>
      <c r="C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</row>
    <row r="918" spans="1:26" ht="14.25" customHeight="1" x14ac:dyDescent="0.25">
      <c r="A918" s="66"/>
      <c r="B918" s="66"/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</row>
    <row r="919" spans="1:26" ht="14.25" customHeight="1" x14ac:dyDescent="0.25">
      <c r="A919" s="66"/>
      <c r="B919" s="66"/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</row>
    <row r="920" spans="1:26" ht="14.25" customHeight="1" x14ac:dyDescent="0.25">
      <c r="A920" s="66"/>
      <c r="B920" s="66"/>
      <c r="C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</row>
    <row r="921" spans="1:26" ht="14.25" customHeight="1" x14ac:dyDescent="0.25">
      <c r="A921" s="66"/>
      <c r="B921" s="66"/>
      <c r="C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</row>
    <row r="922" spans="1:26" ht="14.25" customHeight="1" x14ac:dyDescent="0.25">
      <c r="A922" s="66"/>
      <c r="B922" s="66"/>
      <c r="C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</row>
    <row r="923" spans="1:26" ht="14.25" customHeight="1" x14ac:dyDescent="0.25">
      <c r="A923" s="66"/>
      <c r="B923" s="66"/>
      <c r="C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</row>
    <row r="924" spans="1:26" ht="14.25" customHeight="1" x14ac:dyDescent="0.25">
      <c r="A924" s="66"/>
      <c r="B924" s="66"/>
      <c r="C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</row>
    <row r="925" spans="1:26" ht="14.25" customHeight="1" x14ac:dyDescent="0.25">
      <c r="A925" s="66"/>
      <c r="B925" s="66"/>
      <c r="C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</row>
    <row r="926" spans="1:26" ht="14.25" customHeight="1" x14ac:dyDescent="0.25">
      <c r="A926" s="66"/>
      <c r="B926" s="66"/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</row>
    <row r="927" spans="1:26" ht="14.25" customHeight="1" x14ac:dyDescent="0.25">
      <c r="A927" s="66"/>
      <c r="B927" s="66"/>
      <c r="C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</row>
    <row r="928" spans="1:26" ht="14.25" customHeight="1" x14ac:dyDescent="0.25">
      <c r="A928" s="66"/>
      <c r="B928" s="66"/>
      <c r="C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</row>
    <row r="929" spans="1:26" ht="14.25" customHeight="1" x14ac:dyDescent="0.25">
      <c r="A929" s="66"/>
      <c r="B929" s="66"/>
      <c r="C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</row>
    <row r="930" spans="1:26" ht="14.25" customHeight="1" x14ac:dyDescent="0.25">
      <c r="A930" s="66"/>
      <c r="B930" s="66"/>
      <c r="C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</row>
    <row r="931" spans="1:26" ht="14.25" customHeight="1" x14ac:dyDescent="0.25">
      <c r="A931" s="66"/>
      <c r="B931" s="66"/>
      <c r="C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</row>
    <row r="932" spans="1:26" ht="14.25" customHeight="1" x14ac:dyDescent="0.25">
      <c r="A932" s="66"/>
      <c r="B932" s="66"/>
      <c r="C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</row>
    <row r="933" spans="1:26" ht="14.25" customHeight="1" x14ac:dyDescent="0.25">
      <c r="A933" s="66"/>
      <c r="B933" s="66"/>
      <c r="C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</row>
    <row r="934" spans="1:26" ht="14.25" customHeight="1" x14ac:dyDescent="0.25">
      <c r="A934" s="66"/>
      <c r="B934" s="66"/>
      <c r="C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</row>
    <row r="935" spans="1:26" ht="14.25" customHeight="1" x14ac:dyDescent="0.25">
      <c r="A935" s="66"/>
      <c r="B935" s="66"/>
      <c r="C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</row>
    <row r="936" spans="1:26" ht="14.25" customHeight="1" x14ac:dyDescent="0.25">
      <c r="A936" s="66"/>
      <c r="B936" s="66"/>
      <c r="C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</row>
    <row r="937" spans="1:26" ht="14.25" customHeight="1" x14ac:dyDescent="0.25">
      <c r="A937" s="66"/>
      <c r="B937" s="66"/>
      <c r="C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</row>
    <row r="938" spans="1:26" ht="14.25" customHeight="1" x14ac:dyDescent="0.25">
      <c r="A938" s="66"/>
      <c r="B938" s="66"/>
      <c r="C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</row>
    <row r="939" spans="1:26" ht="14.25" customHeight="1" x14ac:dyDescent="0.25">
      <c r="A939" s="66"/>
      <c r="B939" s="66"/>
      <c r="C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</row>
    <row r="940" spans="1:26" ht="14.25" customHeight="1" x14ac:dyDescent="0.25">
      <c r="A940" s="66"/>
      <c r="B940" s="66"/>
      <c r="C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</row>
    <row r="941" spans="1:26" ht="14.25" customHeight="1" x14ac:dyDescent="0.25">
      <c r="A941" s="66"/>
      <c r="B941" s="66"/>
      <c r="C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</row>
    <row r="942" spans="1:26" ht="14.25" customHeight="1" x14ac:dyDescent="0.25">
      <c r="A942" s="66"/>
      <c r="B942" s="66"/>
      <c r="C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</row>
    <row r="943" spans="1:26" ht="14.25" customHeight="1" x14ac:dyDescent="0.25">
      <c r="A943" s="66"/>
      <c r="B943" s="66"/>
      <c r="C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</row>
    <row r="944" spans="1:26" ht="14.25" customHeight="1" x14ac:dyDescent="0.25">
      <c r="A944" s="66"/>
      <c r="B944" s="66"/>
      <c r="C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</row>
    <row r="945" spans="1:26" ht="14.25" customHeight="1" x14ac:dyDescent="0.25">
      <c r="A945" s="66"/>
      <c r="B945" s="66"/>
      <c r="C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</row>
    <row r="946" spans="1:26" ht="14.25" customHeight="1" x14ac:dyDescent="0.25">
      <c r="A946" s="66"/>
      <c r="B946" s="66"/>
      <c r="C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</row>
    <row r="947" spans="1:26" ht="14.25" customHeight="1" x14ac:dyDescent="0.25">
      <c r="A947" s="66"/>
      <c r="B947" s="66"/>
      <c r="C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</row>
    <row r="948" spans="1:26" ht="14.25" customHeight="1" x14ac:dyDescent="0.25">
      <c r="A948" s="66"/>
      <c r="B948" s="66"/>
      <c r="C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</row>
    <row r="949" spans="1:26" ht="14.25" customHeight="1" x14ac:dyDescent="0.25">
      <c r="A949" s="66"/>
      <c r="B949" s="66"/>
      <c r="C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</row>
    <row r="950" spans="1:26" ht="14.25" customHeight="1" x14ac:dyDescent="0.25">
      <c r="A950" s="66"/>
      <c r="B950" s="66"/>
      <c r="C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</row>
    <row r="951" spans="1:26" ht="14.25" customHeight="1" x14ac:dyDescent="0.25">
      <c r="A951" s="66"/>
      <c r="B951" s="66"/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</row>
    <row r="952" spans="1:26" ht="14.25" customHeight="1" x14ac:dyDescent="0.25">
      <c r="A952" s="66"/>
      <c r="B952" s="66"/>
      <c r="C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</row>
    <row r="953" spans="1:26" ht="14.25" customHeight="1" x14ac:dyDescent="0.25">
      <c r="A953" s="66"/>
      <c r="B953" s="66"/>
      <c r="C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</row>
    <row r="954" spans="1:26" ht="14.25" customHeight="1" x14ac:dyDescent="0.25">
      <c r="A954" s="66"/>
      <c r="B954" s="66"/>
      <c r="C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</row>
    <row r="955" spans="1:26" ht="14.25" customHeight="1" x14ac:dyDescent="0.25">
      <c r="A955" s="66"/>
      <c r="B955" s="66"/>
      <c r="C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</row>
    <row r="956" spans="1:26" ht="14.25" customHeight="1" x14ac:dyDescent="0.25">
      <c r="A956" s="66"/>
      <c r="B956" s="66"/>
      <c r="C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</row>
    <row r="957" spans="1:26" ht="14.25" customHeight="1" x14ac:dyDescent="0.25">
      <c r="A957" s="66"/>
      <c r="B957" s="66"/>
      <c r="C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</row>
    <row r="958" spans="1:26" ht="14.25" customHeight="1" x14ac:dyDescent="0.25">
      <c r="A958" s="66"/>
      <c r="B958" s="66"/>
      <c r="C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</row>
    <row r="959" spans="1:26" ht="14.25" customHeight="1" x14ac:dyDescent="0.25">
      <c r="A959" s="66"/>
      <c r="B959" s="66"/>
      <c r="C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</row>
    <row r="960" spans="1:26" ht="14.25" customHeight="1" x14ac:dyDescent="0.25">
      <c r="A960" s="66"/>
      <c r="B960" s="66"/>
      <c r="C960" s="66"/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</row>
    <row r="961" spans="1:26" ht="14.25" customHeight="1" x14ac:dyDescent="0.25">
      <c r="A961" s="66"/>
      <c r="B961" s="66"/>
      <c r="C961" s="66"/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</row>
    <row r="962" spans="1:26" ht="14.25" customHeight="1" x14ac:dyDescent="0.25">
      <c r="A962" s="66"/>
      <c r="B962" s="66"/>
      <c r="C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</row>
    <row r="963" spans="1:26" ht="14.25" customHeight="1" x14ac:dyDescent="0.25">
      <c r="A963" s="66"/>
      <c r="B963" s="66"/>
      <c r="C963" s="66"/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</row>
    <row r="964" spans="1:26" ht="14.25" customHeight="1" x14ac:dyDescent="0.25">
      <c r="A964" s="66"/>
      <c r="B964" s="66"/>
      <c r="C964" s="66"/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</row>
    <row r="965" spans="1:26" ht="14.25" customHeight="1" x14ac:dyDescent="0.25">
      <c r="A965" s="66"/>
      <c r="B965" s="66"/>
      <c r="C965" s="66"/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</row>
    <row r="966" spans="1:26" ht="14.25" customHeight="1" x14ac:dyDescent="0.25">
      <c r="A966" s="66"/>
      <c r="B966" s="66"/>
      <c r="C966" s="66"/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</row>
    <row r="967" spans="1:26" ht="14.25" customHeight="1" x14ac:dyDescent="0.25">
      <c r="A967" s="66"/>
      <c r="B967" s="66"/>
      <c r="C967" s="66"/>
      <c r="D967" s="66"/>
      <c r="E967" s="66"/>
      <c r="F967" s="66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</row>
    <row r="968" spans="1:26" ht="14.25" customHeight="1" x14ac:dyDescent="0.25">
      <c r="A968" s="66"/>
      <c r="B968" s="66"/>
      <c r="C968" s="66"/>
      <c r="D968" s="66"/>
      <c r="E968" s="66"/>
      <c r="F968" s="66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</row>
    <row r="969" spans="1:26" ht="14.25" customHeight="1" x14ac:dyDescent="0.25">
      <c r="A969" s="66"/>
      <c r="B969" s="66"/>
      <c r="C969" s="66"/>
      <c r="D969" s="66"/>
      <c r="E969" s="66"/>
      <c r="F969" s="66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</row>
    <row r="970" spans="1:26" ht="14.25" customHeight="1" x14ac:dyDescent="0.25">
      <c r="A970" s="66"/>
      <c r="B970" s="66"/>
      <c r="C970" s="66"/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</row>
    <row r="971" spans="1:26" ht="14.25" customHeight="1" x14ac:dyDescent="0.25">
      <c r="A971" s="66"/>
      <c r="B971" s="66"/>
      <c r="C971" s="66"/>
      <c r="D971" s="66"/>
      <c r="E971" s="66"/>
      <c r="F971" s="66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</row>
    <row r="972" spans="1:26" ht="14.25" customHeight="1" x14ac:dyDescent="0.25">
      <c r="A972" s="66"/>
      <c r="B972" s="66"/>
      <c r="C972" s="66"/>
      <c r="D972" s="66"/>
      <c r="E972" s="66"/>
      <c r="F972" s="66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</row>
    <row r="973" spans="1:26" ht="14.25" customHeight="1" x14ac:dyDescent="0.25">
      <c r="A973" s="66"/>
      <c r="B973" s="66"/>
      <c r="C973" s="66"/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</row>
    <row r="974" spans="1:26" ht="14.25" customHeight="1" x14ac:dyDescent="0.25">
      <c r="A974" s="66"/>
      <c r="B974" s="66"/>
      <c r="C974" s="66"/>
      <c r="D974" s="66"/>
      <c r="E974" s="66"/>
      <c r="F974" s="66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</row>
    <row r="975" spans="1:26" ht="14.25" customHeight="1" x14ac:dyDescent="0.25">
      <c r="A975" s="66"/>
      <c r="B975" s="66"/>
      <c r="C975" s="66"/>
      <c r="D975" s="66"/>
      <c r="E975" s="66"/>
      <c r="F975" s="66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</row>
    <row r="976" spans="1:26" ht="14.25" customHeight="1" x14ac:dyDescent="0.25">
      <c r="A976" s="66"/>
      <c r="B976" s="66"/>
      <c r="C976" s="66"/>
      <c r="D976" s="66"/>
      <c r="E976" s="66"/>
      <c r="F976" s="66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</row>
    <row r="977" spans="1:26" ht="14.25" customHeight="1" x14ac:dyDescent="0.25">
      <c r="A977" s="66"/>
      <c r="B977" s="66"/>
      <c r="C977" s="66"/>
      <c r="D977" s="66"/>
      <c r="E977" s="66"/>
      <c r="F977" s="66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</row>
    <row r="978" spans="1:26" ht="14.25" customHeight="1" x14ac:dyDescent="0.25">
      <c r="A978" s="66"/>
      <c r="B978" s="66"/>
      <c r="C978" s="66"/>
      <c r="D978" s="66"/>
      <c r="E978" s="66"/>
      <c r="F978" s="66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</row>
    <row r="979" spans="1:26" ht="14.25" customHeight="1" x14ac:dyDescent="0.25">
      <c r="A979" s="66"/>
      <c r="B979" s="66"/>
      <c r="C979" s="66"/>
      <c r="D979" s="66"/>
      <c r="E979" s="66"/>
      <c r="F979" s="66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</row>
    <row r="980" spans="1:26" ht="14.25" customHeight="1" x14ac:dyDescent="0.25">
      <c r="A980" s="66"/>
      <c r="B980" s="66"/>
      <c r="C980" s="66"/>
      <c r="D980" s="66"/>
      <c r="E980" s="66"/>
      <c r="F980" s="66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</row>
    <row r="981" spans="1:26" ht="14.25" customHeight="1" x14ac:dyDescent="0.25">
      <c r="A981" s="66"/>
      <c r="B981" s="66"/>
      <c r="C981" s="66"/>
      <c r="D981" s="66"/>
      <c r="E981" s="66"/>
      <c r="F981" s="66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</row>
    <row r="982" spans="1:26" ht="14.25" customHeight="1" x14ac:dyDescent="0.25">
      <c r="A982" s="66"/>
      <c r="B982" s="66"/>
      <c r="C982" s="66"/>
      <c r="D982" s="66"/>
      <c r="E982" s="66"/>
      <c r="F982" s="66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</row>
    <row r="983" spans="1:26" ht="14.25" customHeight="1" x14ac:dyDescent="0.25">
      <c r="A983" s="66"/>
      <c r="B983" s="66"/>
      <c r="C983" s="66"/>
      <c r="D983" s="66"/>
      <c r="E983" s="66"/>
      <c r="F983" s="66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</row>
    <row r="984" spans="1:26" ht="14.25" customHeight="1" x14ac:dyDescent="0.25">
      <c r="A984" s="66"/>
      <c r="B984" s="66"/>
      <c r="C984" s="66"/>
      <c r="D984" s="66"/>
      <c r="E984" s="66"/>
      <c r="F984" s="66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</row>
    <row r="985" spans="1:26" ht="14.25" customHeight="1" x14ac:dyDescent="0.25">
      <c r="A985" s="66"/>
      <c r="B985" s="66"/>
      <c r="C985" s="66"/>
      <c r="D985" s="66"/>
      <c r="E985" s="66"/>
      <c r="F985" s="66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</row>
    <row r="986" spans="1:26" ht="14.25" customHeight="1" x14ac:dyDescent="0.25">
      <c r="A986" s="66"/>
      <c r="B986" s="66"/>
      <c r="C986" s="66"/>
      <c r="D986" s="66"/>
      <c r="E986" s="66"/>
      <c r="F986" s="66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</row>
    <row r="987" spans="1:26" ht="14.25" customHeight="1" x14ac:dyDescent="0.25">
      <c r="A987" s="66"/>
      <c r="B987" s="66"/>
      <c r="C987" s="66"/>
      <c r="D987" s="66"/>
      <c r="E987" s="66"/>
      <c r="F987" s="66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</row>
    <row r="988" spans="1:26" ht="14.25" customHeight="1" x14ac:dyDescent="0.25">
      <c r="A988" s="66"/>
      <c r="B988" s="66"/>
      <c r="C988" s="66"/>
      <c r="D988" s="66"/>
      <c r="E988" s="66"/>
      <c r="F988" s="66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</row>
    <row r="989" spans="1:26" ht="14.25" customHeight="1" x14ac:dyDescent="0.25">
      <c r="A989" s="66"/>
      <c r="B989" s="66"/>
      <c r="C989" s="66"/>
      <c r="D989" s="66"/>
      <c r="E989" s="66"/>
      <c r="F989" s="66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</row>
    <row r="990" spans="1:26" ht="14.25" customHeight="1" x14ac:dyDescent="0.25">
      <c r="A990" s="66"/>
      <c r="B990" s="66"/>
      <c r="C990" s="66"/>
      <c r="D990" s="66"/>
      <c r="E990" s="66"/>
      <c r="F990" s="66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</row>
    <row r="991" spans="1:26" ht="14.25" customHeight="1" x14ac:dyDescent="0.25">
      <c r="A991" s="66"/>
      <c r="B991" s="66"/>
      <c r="C991" s="66"/>
      <c r="D991" s="66"/>
      <c r="E991" s="66"/>
      <c r="F991" s="66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</row>
    <row r="992" spans="1:26" ht="14.25" customHeight="1" x14ac:dyDescent="0.25">
      <c r="A992" s="66"/>
      <c r="B992" s="66"/>
      <c r="C992" s="66"/>
      <c r="D992" s="66"/>
      <c r="E992" s="66"/>
      <c r="F992" s="66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</row>
    <row r="993" spans="1:26" ht="14.25" customHeight="1" x14ac:dyDescent="0.25">
      <c r="A993" s="66"/>
      <c r="B993" s="66"/>
      <c r="C993" s="66"/>
      <c r="D993" s="66"/>
      <c r="E993" s="66"/>
      <c r="F993" s="66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</row>
    <row r="994" spans="1:26" ht="14.25" customHeight="1" x14ac:dyDescent="0.25">
      <c r="A994" s="66"/>
      <c r="B994" s="66"/>
      <c r="C994" s="66"/>
      <c r="D994" s="66"/>
      <c r="E994" s="66"/>
      <c r="F994" s="66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</row>
    <row r="995" spans="1:26" ht="14.25" customHeight="1" x14ac:dyDescent="0.25">
      <c r="A995" s="66"/>
      <c r="B995" s="66"/>
      <c r="C995" s="66"/>
      <c r="D995" s="66"/>
      <c r="E995" s="66"/>
      <c r="F995" s="66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</row>
    <row r="996" spans="1:26" ht="14.25" customHeight="1" x14ac:dyDescent="0.25">
      <c r="A996" s="66"/>
      <c r="B996" s="66"/>
      <c r="C996" s="66"/>
      <c r="D996" s="66"/>
      <c r="E996" s="66"/>
      <c r="F996" s="66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</row>
    <row r="997" spans="1:26" ht="14.25" customHeight="1" x14ac:dyDescent="0.25">
      <c r="A997" s="66"/>
      <c r="B997" s="66"/>
      <c r="C997" s="66"/>
      <c r="D997" s="66"/>
      <c r="E997" s="66"/>
      <c r="F997" s="66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</row>
    <row r="998" spans="1:26" ht="14.25" customHeight="1" x14ac:dyDescent="0.25">
      <c r="A998" s="66"/>
      <c r="B998" s="66"/>
      <c r="C998" s="66"/>
      <c r="D998" s="66"/>
      <c r="E998" s="66"/>
      <c r="F998" s="66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</row>
    <row r="999" spans="1:26" ht="14.25" customHeight="1" x14ac:dyDescent="0.25">
      <c r="A999" s="66"/>
      <c r="B999" s="66"/>
      <c r="C999" s="66"/>
      <c r="D999" s="66"/>
      <c r="E999" s="66"/>
      <c r="F999" s="66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</row>
    <row r="1000" spans="1:26" ht="14.25" customHeight="1" x14ac:dyDescent="0.25">
      <c r="A1000" s="66"/>
      <c r="B1000" s="66"/>
      <c r="C1000" s="66"/>
      <c r="D1000" s="66"/>
      <c r="E1000" s="66"/>
      <c r="F1000" s="66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</row>
  </sheetData>
  <sheetProtection algorithmName="SHA-512" hashValue="swN+HBP0BiHQUDOogaFKu2VxQD5E+weOR7qAn3dZJ6yJq3xox5+arzN5tlzo9Jsc26woWIs6tEyxWelPN4hYXg==" saltValue="zGcogiCCISE+IDuh2Qy/0w==" spinCount="100000" sheet="1" objects="1" scenarios="1"/>
  <mergeCells count="29">
    <mergeCell ref="D2:I2"/>
    <mergeCell ref="J2:K2"/>
    <mergeCell ref="L2:O2"/>
    <mergeCell ref="D3:I3"/>
    <mergeCell ref="J3:K3"/>
    <mergeCell ref="L3:O3"/>
    <mergeCell ref="D4:I4"/>
    <mergeCell ref="J4:K4"/>
    <mergeCell ref="L4:O4"/>
    <mergeCell ref="G7:I7"/>
    <mergeCell ref="B7:F7"/>
    <mergeCell ref="B8:F8"/>
    <mergeCell ref="B9:F9"/>
    <mergeCell ref="B10:F10"/>
    <mergeCell ref="G10:H10"/>
    <mergeCell ref="B11:F11"/>
    <mergeCell ref="B14:E14"/>
    <mergeCell ref="B28:F28"/>
    <mergeCell ref="B29:F29"/>
    <mergeCell ref="B30:F30"/>
    <mergeCell ref="B31:F31"/>
    <mergeCell ref="B32:F32"/>
    <mergeCell ref="B15:F15"/>
    <mergeCell ref="B16:E16"/>
    <mergeCell ref="B17:E17"/>
    <mergeCell ref="B20:E20"/>
    <mergeCell ref="B23:F23"/>
    <mergeCell ref="B24:F24"/>
    <mergeCell ref="B27:F27"/>
  </mergeCells>
  <conditionalFormatting sqref="N14">
    <cfRule type="containsText" dxfId="11" priority="1" operator="containsText" text="Pass">
      <formula>NOT(ISERROR(SEARCH(("Pass"),(N14))))</formula>
    </cfRule>
  </conditionalFormatting>
  <conditionalFormatting sqref="I19 I22 K28">
    <cfRule type="notContainsText" dxfId="10" priority="2" operator="notContains" text="Pass">
      <formula>ISERROR(SEARCH(("Pass"),(I19)))</formula>
    </cfRule>
  </conditionalFormatting>
  <conditionalFormatting sqref="I19 I22 K28">
    <cfRule type="containsText" dxfId="9" priority="3" operator="containsText" text="Pass">
      <formula>NOT(ISERROR(SEARCH(("Pass"),(I19))))</formula>
    </cfRule>
  </conditionalFormatting>
  <conditionalFormatting sqref="I31:J32">
    <cfRule type="containsText" dxfId="8" priority="4" operator="containsText" text="Not Pass">
      <formula>NOT(ISERROR(SEARCH(("Not Pass"),(I31))))</formula>
    </cfRule>
  </conditionalFormatting>
  <conditionalFormatting sqref="I31:J32">
    <cfRule type="notContainsText" dxfId="7" priority="5" operator="notContains" text="Pass">
      <formula>ISERROR(SEARCH(("Pass"),(I31)))</formula>
    </cfRule>
  </conditionalFormatting>
  <conditionalFormatting sqref="I31:J32">
    <cfRule type="containsText" dxfId="6" priority="6" operator="containsText" text="Pass">
      <formula>NOT(ISERROR(SEARCH(("Pass"),(I31))))</formula>
    </cfRule>
  </conditionalFormatting>
  <pageMargins left="0.25" right="0.25" top="0.25" bottom="0.25" header="0" footer="0"/>
  <pageSetup paperSize="9" fitToHeight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ประเภทและชนิดของเหล็ก - เลือกประเภทและชนิดของเหล็ก">
          <x14:formula1>
            <xm:f>Ref!$A$3:$A$19</xm:f>
          </x14:formula1>
          <xm:sqref>G7</xm:sqref>
        </x14:dataValidation>
        <x14:dataValidation type="list" allowBlank="1" showInputMessage="1" showErrorMessage="1" prompt="ชนิดของสลักเกลียว - เลือกชนิดของสลักเกลียว">
          <x14:formula1>
            <xm:f>Ref!$E$3:$E$7</xm:f>
          </x14:formula1>
          <xm:sqref>G10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1000"/>
  <sheetViews>
    <sheetView tabSelected="1" zoomScaleNormal="100" workbookViewId="0">
      <selection activeCell="B14" sqref="B14:F14"/>
    </sheetView>
  </sheetViews>
  <sheetFormatPr defaultColWidth="14.42578125" defaultRowHeight="15" customHeight="1" x14ac:dyDescent="0.25"/>
  <cols>
    <col min="1" max="1" width="2.7109375" style="67" customWidth="1"/>
    <col min="2" max="2" width="13" style="67" customWidth="1"/>
    <col min="3" max="3" width="10.7109375" style="67" customWidth="1"/>
    <col min="4" max="4" width="3" style="67" customWidth="1"/>
    <col min="5" max="5" width="6.42578125" style="67" customWidth="1"/>
    <col min="6" max="6" width="3" style="67" customWidth="1"/>
    <col min="7" max="7" width="11.7109375" style="67" customWidth="1"/>
    <col min="8" max="9" width="8.7109375" style="67" customWidth="1"/>
    <col min="10" max="14" width="9.140625" style="67" customWidth="1"/>
    <col min="15" max="15" width="2.7109375" style="67" customWidth="1"/>
    <col min="16" max="25" width="8.7109375" style="67" customWidth="1"/>
    <col min="26" max="16384" width="14.42578125" style="67"/>
  </cols>
  <sheetData>
    <row r="1" spans="1:16" ht="15.75" thickBot="1" x14ac:dyDescent="0.3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45"/>
    </row>
    <row r="2" spans="1:16" x14ac:dyDescent="0.25">
      <c r="A2" s="110"/>
      <c r="B2" s="111"/>
      <c r="C2" s="112" t="s">
        <v>0</v>
      </c>
      <c r="D2" s="197"/>
      <c r="E2" s="197"/>
      <c r="F2" s="197"/>
      <c r="G2" s="197"/>
      <c r="H2" s="197"/>
      <c r="I2" s="112" t="s">
        <v>1</v>
      </c>
      <c r="J2" s="197"/>
      <c r="K2" s="197"/>
      <c r="L2" s="197"/>
      <c r="M2" s="197"/>
      <c r="N2" s="212"/>
      <c r="O2" s="148"/>
      <c r="P2" s="149"/>
    </row>
    <row r="3" spans="1:16" x14ac:dyDescent="0.25">
      <c r="A3" s="110"/>
      <c r="B3" s="113"/>
      <c r="C3" s="150" t="s">
        <v>2</v>
      </c>
      <c r="D3" s="211"/>
      <c r="E3" s="211"/>
      <c r="F3" s="211"/>
      <c r="G3" s="211"/>
      <c r="H3" s="211"/>
      <c r="I3" s="150" t="s">
        <v>3</v>
      </c>
      <c r="J3" s="211"/>
      <c r="K3" s="211"/>
      <c r="L3" s="211"/>
      <c r="M3" s="211"/>
      <c r="N3" s="213"/>
      <c r="O3" s="148"/>
      <c r="P3" s="149"/>
    </row>
    <row r="4" spans="1:16" ht="15.75" thickBot="1" x14ac:dyDescent="0.3">
      <c r="A4" s="110"/>
      <c r="B4" s="115"/>
      <c r="C4" s="116" t="s">
        <v>4</v>
      </c>
      <c r="D4" s="192"/>
      <c r="E4" s="192"/>
      <c r="F4" s="192"/>
      <c r="G4" s="192"/>
      <c r="H4" s="192"/>
      <c r="I4" s="116" t="s">
        <v>5</v>
      </c>
      <c r="J4" s="194">
        <f ca="1">TODAY()</f>
        <v>45083</v>
      </c>
      <c r="K4" s="194"/>
      <c r="L4" s="194"/>
      <c r="M4" s="194"/>
      <c r="N4" s="195"/>
      <c r="O4" s="146"/>
      <c r="P4" s="147"/>
    </row>
    <row r="5" spans="1:16" ht="14.25" customHeight="1" thickBot="1" x14ac:dyDescent="0.3">
      <c r="A5" s="68"/>
      <c r="B5" s="68"/>
      <c r="C5" s="68"/>
      <c r="D5" s="68"/>
      <c r="E5" s="68"/>
      <c r="F5" s="68"/>
      <c r="G5" s="68"/>
      <c r="H5" s="68"/>
      <c r="I5" s="68"/>
      <c r="J5" s="68"/>
      <c r="K5" s="143"/>
      <c r="L5" s="143"/>
      <c r="M5" s="143"/>
      <c r="N5" s="144" t="s">
        <v>6</v>
      </c>
      <c r="O5" s="145"/>
    </row>
    <row r="6" spans="1:16" ht="14.25" customHeight="1" x14ac:dyDescent="0.25">
      <c r="A6" s="68"/>
      <c r="B6" s="69" t="s">
        <v>7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1"/>
      <c r="O6" s="110"/>
    </row>
    <row r="7" spans="1:16" ht="14.25" customHeight="1" x14ac:dyDescent="0.25">
      <c r="A7" s="68"/>
      <c r="B7" s="186" t="s">
        <v>8</v>
      </c>
      <c r="C7" s="187"/>
      <c r="D7" s="187"/>
      <c r="E7" s="187"/>
      <c r="F7" s="188"/>
      <c r="G7" s="205" t="s">
        <v>9</v>
      </c>
      <c r="H7" s="196"/>
      <c r="I7" s="190"/>
      <c r="J7" s="136"/>
      <c r="K7" s="136"/>
      <c r="L7" s="136"/>
      <c r="M7" s="136"/>
      <c r="N7" s="137"/>
      <c r="O7" s="110"/>
    </row>
    <row r="8" spans="1:16" ht="14.25" customHeight="1" x14ac:dyDescent="0.35">
      <c r="A8" s="68"/>
      <c r="B8" s="179" t="s">
        <v>54</v>
      </c>
      <c r="C8" s="180"/>
      <c r="D8" s="180"/>
      <c r="E8" s="180"/>
      <c r="F8" s="181"/>
      <c r="G8" s="139">
        <f>VLOOKUP(G7,Ref!$A$3:$C$19,2,FALSE)</f>
        <v>2500</v>
      </c>
      <c r="H8" s="68" t="s">
        <v>11</v>
      </c>
      <c r="I8" s="140"/>
      <c r="J8" s="141"/>
      <c r="K8" s="141"/>
      <c r="L8" s="141"/>
      <c r="M8" s="141"/>
      <c r="N8" s="142"/>
      <c r="O8" s="110"/>
    </row>
    <row r="9" spans="1:16" ht="14.25" customHeight="1" x14ac:dyDescent="0.35">
      <c r="A9" s="68"/>
      <c r="B9" s="179" t="s">
        <v>85</v>
      </c>
      <c r="C9" s="180"/>
      <c r="D9" s="180"/>
      <c r="E9" s="180"/>
      <c r="F9" s="181"/>
      <c r="G9" s="139">
        <f>VLOOKUP(G7,Ref!$A$3:$C$19,3,FALSE)</f>
        <v>4000</v>
      </c>
      <c r="H9" s="68" t="s">
        <v>11</v>
      </c>
      <c r="I9" s="89"/>
      <c r="J9" s="68"/>
      <c r="K9" s="68"/>
      <c r="L9" s="68"/>
      <c r="M9" s="68"/>
      <c r="N9" s="129"/>
      <c r="O9" s="110"/>
    </row>
    <row r="10" spans="1:16" ht="14.25" customHeight="1" x14ac:dyDescent="0.25">
      <c r="A10" s="68"/>
      <c r="B10" s="186" t="s">
        <v>12</v>
      </c>
      <c r="C10" s="187"/>
      <c r="D10" s="187"/>
      <c r="E10" s="187"/>
      <c r="F10" s="188"/>
      <c r="G10" s="205" t="s">
        <v>55</v>
      </c>
      <c r="H10" s="190"/>
      <c r="I10" s="105"/>
      <c r="J10" s="136"/>
      <c r="K10" s="136"/>
      <c r="L10" s="136"/>
      <c r="M10" s="136"/>
      <c r="N10" s="137"/>
      <c r="O10" s="138" t="s">
        <v>14</v>
      </c>
    </row>
    <row r="11" spans="1:16" ht="14.25" customHeight="1" thickBot="1" x14ac:dyDescent="0.4">
      <c r="A11" s="68"/>
      <c r="B11" s="191" t="s">
        <v>56</v>
      </c>
      <c r="C11" s="177"/>
      <c r="D11" s="177"/>
      <c r="E11" s="177"/>
      <c r="F11" s="178"/>
      <c r="G11" s="134">
        <f>VLOOKUP(G10,Ref!$E$3:$G$7,2,FALSE)</f>
        <v>7900</v>
      </c>
      <c r="H11" s="131" t="s">
        <v>11</v>
      </c>
      <c r="I11" s="135"/>
      <c r="J11" s="131"/>
      <c r="K11" s="131"/>
      <c r="L11" s="131"/>
      <c r="M11" s="131"/>
      <c r="N11" s="132"/>
      <c r="O11" s="110"/>
    </row>
    <row r="12" spans="1:16" ht="14.25" customHeight="1" thickBot="1" x14ac:dyDescent="0.3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110"/>
    </row>
    <row r="13" spans="1:16" ht="14.25" customHeight="1" x14ac:dyDescent="0.25">
      <c r="A13" s="68"/>
      <c r="B13" s="69" t="s">
        <v>16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1"/>
      <c r="O13" s="110"/>
    </row>
    <row r="14" spans="1:16" ht="14.25" customHeight="1" x14ac:dyDescent="0.25">
      <c r="A14" s="68"/>
      <c r="B14" s="179" t="s">
        <v>87</v>
      </c>
      <c r="C14" s="210"/>
      <c r="D14" s="210"/>
      <c r="E14" s="210"/>
      <c r="F14" s="210"/>
      <c r="G14" s="55">
        <v>19</v>
      </c>
      <c r="H14" s="68" t="s">
        <v>17</v>
      </c>
      <c r="I14" s="68"/>
      <c r="J14" s="68"/>
      <c r="K14" s="68"/>
      <c r="L14" s="68"/>
      <c r="M14" s="68"/>
      <c r="N14" s="129"/>
      <c r="O14" s="110"/>
    </row>
    <row r="15" spans="1:16" ht="14.25" customHeight="1" thickBot="1" x14ac:dyDescent="0.3">
      <c r="A15" s="68"/>
      <c r="B15" s="191" t="s">
        <v>18</v>
      </c>
      <c r="C15" s="209"/>
      <c r="D15" s="209"/>
      <c r="E15" s="209"/>
      <c r="F15" s="209"/>
      <c r="G15" s="131">
        <f>IF(G14&lt;=22,G14+2,G14+3)</f>
        <v>21</v>
      </c>
      <c r="H15" s="131" t="s">
        <v>17</v>
      </c>
      <c r="I15" s="131"/>
      <c r="J15" s="131"/>
      <c r="K15" s="131"/>
      <c r="L15" s="131"/>
      <c r="M15" s="131"/>
      <c r="N15" s="132"/>
      <c r="O15" s="110"/>
    </row>
    <row r="16" spans="1:16" ht="14.25" customHeight="1" thickBot="1" x14ac:dyDescent="0.3">
      <c r="A16" s="68"/>
      <c r="B16" s="77"/>
      <c r="C16" s="77"/>
      <c r="D16" s="77"/>
      <c r="E16" s="77"/>
      <c r="F16" s="77"/>
      <c r="G16" s="68"/>
      <c r="H16" s="68"/>
      <c r="I16" s="77"/>
      <c r="J16" s="68"/>
      <c r="K16" s="68"/>
      <c r="L16" s="68"/>
      <c r="M16" s="68"/>
      <c r="N16" s="68"/>
      <c r="O16" s="110"/>
    </row>
    <row r="17" spans="1:15" ht="14.25" customHeight="1" x14ac:dyDescent="0.25">
      <c r="A17" s="68"/>
      <c r="B17" s="69" t="s">
        <v>32</v>
      </c>
      <c r="C17" s="133"/>
      <c r="D17" s="133"/>
      <c r="E17" s="133"/>
      <c r="F17" s="133"/>
      <c r="G17" s="70"/>
      <c r="H17" s="70"/>
      <c r="I17" s="133"/>
      <c r="J17" s="70"/>
      <c r="K17" s="70"/>
      <c r="L17" s="70"/>
      <c r="M17" s="70"/>
      <c r="N17" s="71"/>
      <c r="O17" s="110"/>
    </row>
    <row r="18" spans="1:15" ht="14.25" customHeight="1" x14ac:dyDescent="0.35">
      <c r="A18" s="68"/>
      <c r="B18" s="179" t="s">
        <v>57</v>
      </c>
      <c r="C18" s="180"/>
      <c r="D18" s="180"/>
      <c r="E18" s="180"/>
      <c r="F18" s="181"/>
      <c r="G18" s="56">
        <v>120000</v>
      </c>
      <c r="H18" s="68" t="s">
        <v>33</v>
      </c>
      <c r="I18" s="68"/>
      <c r="J18" s="68"/>
      <c r="K18" s="68"/>
      <c r="L18" s="68"/>
      <c r="M18" s="68"/>
      <c r="N18" s="129"/>
      <c r="O18" s="110"/>
    </row>
    <row r="19" spans="1:15" ht="14.25" customHeight="1" x14ac:dyDescent="0.35">
      <c r="A19" s="68"/>
      <c r="B19" s="179" t="s">
        <v>58</v>
      </c>
      <c r="C19" s="180"/>
      <c r="D19" s="180"/>
      <c r="E19" s="180"/>
      <c r="F19" s="181"/>
      <c r="G19" s="127">
        <f>G11*(PI()*(G14*0.1)^2/4)</f>
        <v>22398.770221931831</v>
      </c>
      <c r="H19" s="128"/>
      <c r="I19" s="128"/>
      <c r="J19" s="68"/>
      <c r="K19" s="68"/>
      <c r="L19" s="68"/>
      <c r="M19" s="68"/>
      <c r="N19" s="129"/>
      <c r="O19" s="110"/>
    </row>
    <row r="20" spans="1:15" ht="14.25" customHeight="1" thickBot="1" x14ac:dyDescent="0.3">
      <c r="A20" s="68"/>
      <c r="B20" s="179" t="s">
        <v>36</v>
      </c>
      <c r="C20" s="180"/>
      <c r="D20" s="180"/>
      <c r="E20" s="180"/>
      <c r="F20" s="181"/>
      <c r="G20" s="130">
        <f>G18/(G19/2)</f>
        <v>10.714873969509416</v>
      </c>
      <c r="H20" s="68" t="s">
        <v>37</v>
      </c>
      <c r="I20" s="68"/>
      <c r="J20" s="68"/>
      <c r="K20" s="68"/>
      <c r="L20" s="68"/>
      <c r="M20" s="68"/>
      <c r="N20" s="129"/>
      <c r="O20" s="110"/>
    </row>
    <row r="21" spans="1:15" ht="14.25" customHeight="1" thickBot="1" x14ac:dyDescent="0.3">
      <c r="A21" s="68"/>
      <c r="B21" s="206" t="s">
        <v>38</v>
      </c>
      <c r="C21" s="207"/>
      <c r="D21" s="207"/>
      <c r="E21" s="207"/>
      <c r="F21" s="208"/>
      <c r="G21" s="57">
        <v>11</v>
      </c>
      <c r="H21" s="125" t="s">
        <v>37</v>
      </c>
      <c r="I21" s="125" t="str">
        <f>IF(G21&gt;=G20,"Pass","Redesign")</f>
        <v>Pass</v>
      </c>
      <c r="J21" s="125"/>
      <c r="K21" s="125"/>
      <c r="L21" s="125"/>
      <c r="M21" s="125"/>
      <c r="N21" s="126"/>
      <c r="O21" s="110"/>
    </row>
    <row r="22" spans="1:15" ht="14.25" customHeight="1" thickBot="1" x14ac:dyDescent="0.3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110"/>
    </row>
    <row r="23" spans="1:15" ht="14.25" customHeight="1" x14ac:dyDescent="0.25">
      <c r="A23" s="68"/>
      <c r="B23" s="117" t="s">
        <v>39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9"/>
      <c r="O23" s="110"/>
    </row>
    <row r="24" spans="1:15" ht="14.25" customHeight="1" thickBot="1" x14ac:dyDescent="0.3">
      <c r="A24" s="68"/>
      <c r="B24" s="120" t="str">
        <f>"Use "&amp;G10&amp;", Size "&amp;G14&amp;" mm, "&amp;G21&amp;" Bolts "</f>
        <v xml:space="preserve">Use A490-X Bolts, Size 19 mm, 11 Bolts </v>
      </c>
      <c r="C24" s="121"/>
      <c r="D24" s="122"/>
      <c r="E24" s="122"/>
      <c r="F24" s="123"/>
      <c r="G24" s="122"/>
      <c r="H24" s="122"/>
      <c r="I24" s="122"/>
      <c r="J24" s="122"/>
      <c r="K24" s="122"/>
      <c r="L24" s="122"/>
      <c r="M24" s="122"/>
      <c r="N24" s="124"/>
      <c r="O24" s="110"/>
    </row>
    <row r="25" spans="1:15" ht="14.25" customHeight="1" x14ac:dyDescent="0.25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110"/>
    </row>
    <row r="26" spans="1:15" ht="14.25" customHeight="1" x14ac:dyDescent="0.25"/>
    <row r="27" spans="1:15" ht="14.25" customHeight="1" x14ac:dyDescent="0.25"/>
    <row r="28" spans="1:15" ht="14.25" customHeight="1" x14ac:dyDescent="0.25"/>
    <row r="29" spans="1:15" ht="14.25" customHeight="1" x14ac:dyDescent="0.25"/>
    <row r="30" spans="1:15" ht="14.25" customHeight="1" x14ac:dyDescent="0.25"/>
    <row r="31" spans="1:15" ht="14.25" customHeight="1" x14ac:dyDescent="0.25"/>
    <row r="32" spans="1:1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hidden="1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sheetProtection algorithmName="SHA-512" hashValue="UISJ7seZnDpHlFh2Fert2i985MMXnum0wFxN/hWlCUIvimHmAa/x8J7ly/M8ylnzICO7abEIUtXE5dNEO6m9mg==" saltValue="Amy1K3JXOOmklq2KzKj4xg==" spinCount="100000" sheet="1" objects="1" scenarios="1"/>
  <mergeCells count="19">
    <mergeCell ref="D3:H3"/>
    <mergeCell ref="D2:H2"/>
    <mergeCell ref="J2:N2"/>
    <mergeCell ref="J3:N3"/>
    <mergeCell ref="J4:N4"/>
    <mergeCell ref="D4:H4"/>
    <mergeCell ref="G7:I7"/>
    <mergeCell ref="B18:F18"/>
    <mergeCell ref="B19:F19"/>
    <mergeCell ref="B20:F20"/>
    <mergeCell ref="B21:F21"/>
    <mergeCell ref="B7:F7"/>
    <mergeCell ref="B8:F8"/>
    <mergeCell ref="B9:F9"/>
    <mergeCell ref="B10:F10"/>
    <mergeCell ref="G10:H10"/>
    <mergeCell ref="B11:F11"/>
    <mergeCell ref="B15:F15"/>
    <mergeCell ref="B14:F14"/>
  </mergeCells>
  <conditionalFormatting sqref="M14">
    <cfRule type="containsText" dxfId="5" priority="1" operator="containsText" text="Pass">
      <formula>NOT(ISERROR(SEARCH(("Pass"),(M14))))</formula>
    </cfRule>
  </conditionalFormatting>
  <conditionalFormatting sqref="J19">
    <cfRule type="notContainsText" dxfId="4" priority="2" operator="notContains" text="Pass">
      <formula>ISERROR(SEARCH(("Pass"),(J19)))</formula>
    </cfRule>
  </conditionalFormatting>
  <conditionalFormatting sqref="J19">
    <cfRule type="containsText" dxfId="3" priority="3" operator="containsText" text="Pass">
      <formula>NOT(ISERROR(SEARCH(("Pass"),(J19))))</formula>
    </cfRule>
  </conditionalFormatting>
  <conditionalFormatting sqref="I21">
    <cfRule type="containsText" dxfId="2" priority="4" operator="containsText" text="Not Pass">
      <formula>NOT(ISERROR(SEARCH(("Not Pass"),(I21))))</formula>
    </cfRule>
  </conditionalFormatting>
  <conditionalFormatting sqref="I21">
    <cfRule type="notContainsText" dxfId="1" priority="5" operator="notContains" text="Pass">
      <formula>ISERROR(SEARCH(("Pass"),(I21)))</formula>
    </cfRule>
  </conditionalFormatting>
  <conditionalFormatting sqref="I21">
    <cfRule type="containsText" dxfId="0" priority="6" operator="containsText" text="Pass">
      <formula>NOT(ISERROR(SEARCH(("Pass"),(I21))))</formula>
    </cfRule>
  </conditionalFormatting>
  <pageMargins left="0.25" right="0.25" top="0.25" bottom="0.25" header="0" footer="0"/>
  <pageSetup paperSize="9" fitToHeight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ประเภทและชนิดของเหล็ก - เลือกประเภทและชนิดของเหล็ก">
          <x14:formula1>
            <xm:f>Ref!$A$3:$A$19</xm:f>
          </x14:formula1>
          <xm:sqref>G7</xm:sqref>
        </x14:dataValidation>
        <x14:dataValidation type="list" allowBlank="1" showInputMessage="1" showErrorMessage="1" prompt="ชนิดของสลักเกลียว - เลือกชนิดของสลักเกลียว">
          <x14:formula1>
            <xm:f>Ref!$E$3:$E$7</xm:f>
          </x14:formula1>
          <xm:sqref>G10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1000"/>
  <sheetViews>
    <sheetView workbookViewId="0">
      <selection activeCell="C13" sqref="C13"/>
    </sheetView>
  </sheetViews>
  <sheetFormatPr defaultColWidth="14.42578125" defaultRowHeight="15" customHeight="1" x14ac:dyDescent="0.25"/>
  <cols>
    <col min="1" max="1" width="26.7109375" customWidth="1"/>
    <col min="2" max="2" width="22.42578125" customWidth="1"/>
    <col min="3" max="4" width="8.7109375" customWidth="1"/>
    <col min="5" max="5" width="20.28515625" customWidth="1"/>
    <col min="6" max="6" width="24.7109375" customWidth="1"/>
    <col min="7" max="7" width="27.140625" customWidth="1"/>
    <col min="8" max="26" width="8.7109375" customWidth="1"/>
  </cols>
  <sheetData>
    <row r="1" spans="1:7" ht="14.25" customHeight="1" x14ac:dyDescent="0.25">
      <c r="A1" s="36" t="s">
        <v>59</v>
      </c>
      <c r="B1" s="36"/>
      <c r="C1" s="36"/>
      <c r="D1" s="36"/>
      <c r="E1" s="36" t="s">
        <v>60</v>
      </c>
      <c r="F1" s="36"/>
      <c r="G1" s="36"/>
    </row>
    <row r="2" spans="1:7" ht="14.25" customHeight="1" x14ac:dyDescent="0.25">
      <c r="A2" s="36" t="s">
        <v>61</v>
      </c>
      <c r="B2" s="36" t="s">
        <v>62</v>
      </c>
      <c r="C2" s="36" t="s">
        <v>63</v>
      </c>
      <c r="D2" s="36"/>
      <c r="E2" s="36" t="s">
        <v>64</v>
      </c>
      <c r="F2" s="36" t="s">
        <v>65</v>
      </c>
      <c r="G2" s="36" t="s">
        <v>66</v>
      </c>
    </row>
    <row r="3" spans="1:7" ht="14.25" customHeight="1" x14ac:dyDescent="0.25">
      <c r="A3" s="11" t="s">
        <v>9</v>
      </c>
      <c r="B3" s="36">
        <v>2500</v>
      </c>
      <c r="C3" s="36">
        <v>4000</v>
      </c>
      <c r="D3" s="36"/>
      <c r="E3" s="36" t="s">
        <v>67</v>
      </c>
      <c r="F3" s="36">
        <v>3100</v>
      </c>
      <c r="G3" s="36">
        <v>1900</v>
      </c>
    </row>
    <row r="4" spans="1:7" ht="14.25" customHeight="1" x14ac:dyDescent="0.25">
      <c r="A4" s="11" t="s">
        <v>68</v>
      </c>
      <c r="B4" s="36">
        <v>2900</v>
      </c>
      <c r="C4" s="36">
        <v>4150</v>
      </c>
      <c r="D4" s="36"/>
      <c r="E4" s="36" t="s">
        <v>41</v>
      </c>
      <c r="F4" s="36">
        <v>6300</v>
      </c>
      <c r="G4" s="36">
        <v>3800</v>
      </c>
    </row>
    <row r="5" spans="1:7" ht="14.25" customHeight="1" x14ac:dyDescent="0.25">
      <c r="A5" s="11" t="s">
        <v>69</v>
      </c>
      <c r="B5" s="36">
        <v>2900</v>
      </c>
      <c r="C5" s="36">
        <v>4350</v>
      </c>
      <c r="D5" s="36"/>
      <c r="E5" s="36" t="s">
        <v>13</v>
      </c>
      <c r="F5" s="36">
        <v>6300</v>
      </c>
      <c r="G5" s="36">
        <v>4700</v>
      </c>
    </row>
    <row r="6" spans="1:7" ht="14.25" customHeight="1" x14ac:dyDescent="0.25">
      <c r="A6" s="11" t="s">
        <v>70</v>
      </c>
      <c r="B6" s="36">
        <v>3150</v>
      </c>
      <c r="C6" s="36">
        <v>4600</v>
      </c>
      <c r="D6" s="36"/>
      <c r="E6" s="36" t="s">
        <v>71</v>
      </c>
      <c r="F6" s="36">
        <v>7900</v>
      </c>
      <c r="G6" s="36">
        <v>4700</v>
      </c>
    </row>
    <row r="7" spans="1:7" ht="14.25" customHeight="1" x14ac:dyDescent="0.25">
      <c r="A7" s="11" t="s">
        <v>72</v>
      </c>
      <c r="B7" s="36">
        <v>3450</v>
      </c>
      <c r="C7" s="36">
        <v>4800</v>
      </c>
      <c r="D7" s="36"/>
      <c r="E7" s="36" t="s">
        <v>55</v>
      </c>
      <c r="F7" s="36">
        <v>7900</v>
      </c>
      <c r="G7" s="36">
        <v>5900</v>
      </c>
    </row>
    <row r="8" spans="1:7" ht="14.25" customHeight="1" x14ac:dyDescent="0.25">
      <c r="A8" s="11" t="s">
        <v>73</v>
      </c>
      <c r="B8" s="36">
        <v>2900</v>
      </c>
      <c r="C8" s="36">
        <v>4150</v>
      </c>
      <c r="D8" s="36"/>
      <c r="E8" s="36"/>
      <c r="F8" s="37"/>
      <c r="G8" s="36"/>
    </row>
    <row r="9" spans="1:7" ht="14.25" customHeight="1" x14ac:dyDescent="0.25">
      <c r="A9" s="11" t="s">
        <v>74</v>
      </c>
      <c r="B9" s="36">
        <v>3450</v>
      </c>
      <c r="C9" s="36">
        <v>4500</v>
      </c>
      <c r="D9" s="36"/>
      <c r="E9" s="36"/>
      <c r="F9" s="37"/>
      <c r="G9" s="36"/>
    </row>
    <row r="10" spans="1:7" ht="14.25" customHeight="1" x14ac:dyDescent="0.25">
      <c r="A10" s="11" t="s">
        <v>75</v>
      </c>
      <c r="B10" s="36">
        <v>4150</v>
      </c>
      <c r="C10" s="36">
        <v>5200</v>
      </c>
      <c r="D10" s="36"/>
      <c r="E10" s="36"/>
      <c r="F10" s="37"/>
      <c r="G10" s="36"/>
    </row>
    <row r="11" spans="1:7" ht="14.25" customHeight="1" x14ac:dyDescent="0.25">
      <c r="A11" s="11" t="s">
        <v>76</v>
      </c>
      <c r="B11" s="36">
        <v>4500</v>
      </c>
      <c r="C11" s="36">
        <v>5500</v>
      </c>
      <c r="D11" s="36"/>
      <c r="E11" s="36"/>
      <c r="F11" s="37"/>
      <c r="G11" s="36"/>
    </row>
    <row r="12" spans="1:7" ht="14.25" customHeight="1" x14ac:dyDescent="0.25">
      <c r="A12" s="11" t="s">
        <v>77</v>
      </c>
      <c r="B12" s="36">
        <v>2900</v>
      </c>
      <c r="C12" s="36">
        <v>4350</v>
      </c>
      <c r="D12" s="36"/>
      <c r="E12" s="36"/>
      <c r="F12" s="36"/>
      <c r="G12" s="36"/>
    </row>
    <row r="13" spans="1:7" ht="14.25" customHeight="1" x14ac:dyDescent="0.25">
      <c r="A13" s="11" t="s">
        <v>78</v>
      </c>
      <c r="B13" s="36">
        <v>3150</v>
      </c>
      <c r="C13" s="36">
        <v>4600</v>
      </c>
      <c r="D13" s="36"/>
      <c r="E13" s="36"/>
      <c r="F13" s="36"/>
      <c r="G13" s="36"/>
    </row>
    <row r="14" spans="1:7" ht="14.25" customHeight="1" x14ac:dyDescent="0.25">
      <c r="A14" s="11" t="s">
        <v>79</v>
      </c>
      <c r="B14" s="36">
        <v>3450</v>
      </c>
      <c r="C14" s="36">
        <v>4800</v>
      </c>
      <c r="D14" s="36"/>
      <c r="E14" s="36"/>
      <c r="F14" s="36"/>
      <c r="G14" s="36"/>
    </row>
    <row r="15" spans="1:7" ht="14.25" customHeight="1" x14ac:dyDescent="0.25">
      <c r="A15" s="11" t="s">
        <v>80</v>
      </c>
      <c r="B15" s="36">
        <v>2900</v>
      </c>
      <c r="C15" s="36">
        <v>4350</v>
      </c>
      <c r="D15" s="36"/>
      <c r="E15" s="36"/>
      <c r="F15" s="36"/>
      <c r="G15" s="36"/>
    </row>
    <row r="16" spans="1:7" ht="14.25" customHeight="1" x14ac:dyDescent="0.25">
      <c r="A16" s="11" t="s">
        <v>81</v>
      </c>
      <c r="B16" s="36">
        <v>3150</v>
      </c>
      <c r="C16" s="36">
        <v>4600</v>
      </c>
      <c r="D16" s="36"/>
      <c r="E16" s="36"/>
      <c r="F16" s="36"/>
      <c r="G16" s="36"/>
    </row>
    <row r="17" spans="1:7" ht="14.25" customHeight="1" x14ac:dyDescent="0.25">
      <c r="A17" s="11" t="s">
        <v>82</v>
      </c>
      <c r="B17" s="36">
        <v>3450</v>
      </c>
      <c r="C17" s="36">
        <v>4800</v>
      </c>
      <c r="D17" s="36"/>
      <c r="E17" s="36"/>
      <c r="F17" s="36"/>
      <c r="G17" s="36"/>
    </row>
    <row r="18" spans="1:7" ht="14.25" customHeight="1" x14ac:dyDescent="0.25">
      <c r="A18" s="11" t="s">
        <v>83</v>
      </c>
      <c r="B18" s="36">
        <v>6200</v>
      </c>
      <c r="C18" s="36">
        <v>6900</v>
      </c>
      <c r="D18" s="36"/>
      <c r="E18" s="36"/>
      <c r="F18" s="36"/>
      <c r="G18" s="36"/>
    </row>
    <row r="19" spans="1:7" ht="14.25" customHeight="1" x14ac:dyDescent="0.25">
      <c r="A19" s="11" t="s">
        <v>84</v>
      </c>
      <c r="B19" s="36">
        <v>6900</v>
      </c>
      <c r="C19" s="36">
        <v>7600</v>
      </c>
      <c r="D19" s="36"/>
      <c r="E19" s="36"/>
      <c r="F19" s="36"/>
      <c r="G19" s="36"/>
    </row>
    <row r="20" spans="1:7" ht="14.25" customHeight="1" x14ac:dyDescent="0.25"/>
    <row r="21" spans="1:7" ht="14.25" customHeight="1" x14ac:dyDescent="0.25"/>
    <row r="22" spans="1:7" ht="14.25" customHeight="1" x14ac:dyDescent="0.25"/>
    <row r="23" spans="1:7" ht="14.25" customHeight="1" x14ac:dyDescent="0.25"/>
    <row r="24" spans="1:7" ht="14.25" customHeight="1" x14ac:dyDescent="0.25"/>
    <row r="25" spans="1:7" ht="14.25" customHeight="1" x14ac:dyDescent="0.25"/>
    <row r="26" spans="1:7" ht="14.25" customHeight="1" x14ac:dyDescent="0.25"/>
    <row r="27" spans="1:7" ht="14.25" customHeight="1" x14ac:dyDescent="0.25"/>
    <row r="28" spans="1:7" ht="14.25" customHeight="1" x14ac:dyDescent="0.25"/>
    <row r="29" spans="1:7" ht="14.25" customHeight="1" x14ac:dyDescent="0.25"/>
    <row r="30" spans="1:7" ht="14.25" customHeight="1" x14ac:dyDescent="0.25"/>
    <row r="31" spans="1:7" ht="14.25" customHeight="1" x14ac:dyDescent="0.25"/>
    <row r="32" spans="1:7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sheetProtection algorithmName="SHA-512" hashValue="z0pdPRsxtyEYPtx+C0WIYC3HiYtRR5Qd0BDsn4TUtbU8mkf4bt8gsCYFZ314D3TIkCzAXLXGFGezGdUeXLBHqA==" saltValue="ZFzU58ZYMnTo0X6TU9TEsQ==" spinCount="100000" sheet="1" objects="1" scenarios="1"/>
  <pageMargins left="0.7" right="0.7" top="0.75" bottom="0.75" header="0" footer="0"/>
  <pageSetup orientation="landscape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Bearing+Double Shear</vt:lpstr>
      <vt:lpstr>Channals</vt:lpstr>
      <vt:lpstr>Tensile</vt:lpstr>
      <vt:lpstr>Ref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Nontawat</dc:creator>
  <cp:lastModifiedBy>EGCE</cp:lastModifiedBy>
  <dcterms:created xsi:type="dcterms:W3CDTF">2022-12-28T06:07:12Z</dcterms:created>
  <dcterms:modified xsi:type="dcterms:W3CDTF">2023-06-06T03:59:34Z</dcterms:modified>
</cp:coreProperties>
</file>